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60" windowHeight="7395" activeTab="4"/>
  </bookViews>
  <sheets>
    <sheet name="Biểu 1" sheetId="6" r:id="rId1"/>
    <sheet name="Biểu 2.1" sheetId="2" r:id="rId2"/>
    <sheet name="Biểu 2.2" sheetId="8" r:id="rId3"/>
    <sheet name="Biểu 3.1" sheetId="7" r:id="rId4"/>
    <sheet name="Biểu 3.2" sheetId="4" r:id="rId5"/>
  </sheets>
  <definedNames>
    <definedName name="_xlnm.Print_Titles" localSheetId="0">'Biểu 1'!$5:$6</definedName>
    <definedName name="_xlnm.Print_Titles" localSheetId="1">'Biểu 2.1'!$5:$6</definedName>
    <definedName name="_xlnm.Print_Titles" localSheetId="2">'Biểu 2.2'!$5:$6</definedName>
    <definedName name="_xlnm.Print_Titles" localSheetId="4">'Biểu 3.2'!$6:$8</definedName>
  </definedNames>
  <calcPr calcId="144525"/>
</workbook>
</file>

<file path=xl/calcChain.xml><?xml version="1.0" encoding="utf-8"?>
<calcChain xmlns="http://schemas.openxmlformats.org/spreadsheetml/2006/main">
  <c r="C7" i="2" l="1"/>
  <c r="D10" i="7" l="1"/>
  <c r="E10" i="7"/>
  <c r="F10" i="7"/>
  <c r="G10" i="7"/>
  <c r="H10" i="7"/>
  <c r="I10" i="7"/>
  <c r="J10" i="7"/>
  <c r="K10" i="7"/>
  <c r="L10" i="7"/>
  <c r="M10" i="7"/>
  <c r="N10" i="7"/>
  <c r="O10" i="7"/>
  <c r="P10" i="7"/>
  <c r="C10" i="7"/>
  <c r="E9" i="4"/>
  <c r="F9" i="4"/>
  <c r="G9" i="4"/>
  <c r="H9" i="4"/>
  <c r="I9" i="4"/>
  <c r="J9" i="4"/>
  <c r="K9" i="4"/>
  <c r="L9" i="4"/>
  <c r="M9" i="4"/>
  <c r="N9" i="4"/>
  <c r="O9" i="4"/>
  <c r="P9" i="4"/>
  <c r="E10" i="4"/>
  <c r="F10" i="4"/>
  <c r="G10" i="4"/>
  <c r="H10" i="4"/>
  <c r="I10" i="4"/>
  <c r="J10" i="4"/>
  <c r="K10" i="4"/>
  <c r="L10" i="4"/>
  <c r="M10" i="4"/>
  <c r="N10" i="4"/>
  <c r="O10" i="4"/>
  <c r="P10" i="4"/>
  <c r="D10" i="4"/>
  <c r="C10" i="4"/>
  <c r="C15" i="8"/>
  <c r="D8" i="8" l="1"/>
  <c r="E8" i="8"/>
  <c r="F8" i="8"/>
  <c r="G8" i="8"/>
  <c r="H8" i="8"/>
  <c r="C16" i="8"/>
  <c r="D18" i="4"/>
  <c r="C18" i="4" s="1"/>
  <c r="C12" i="7" l="1"/>
  <c r="C10" i="8"/>
  <c r="C11" i="8"/>
  <c r="C12" i="8"/>
  <c r="C13" i="8"/>
  <c r="C8" i="8" s="1"/>
  <c r="C9" i="8"/>
  <c r="C18" i="8" l="1"/>
  <c r="C20" i="8"/>
  <c r="C21" i="8"/>
  <c r="C19" i="8" s="1"/>
  <c r="D24" i="4"/>
  <c r="C24" i="4" s="1"/>
  <c r="C25" i="8" l="1"/>
  <c r="M72" i="6" l="1"/>
  <c r="M70" i="6" l="1"/>
  <c r="M71" i="6"/>
  <c r="M29" i="6" l="1"/>
  <c r="M30" i="6"/>
  <c r="M31" i="6"/>
  <c r="M28" i="6"/>
  <c r="C27" i="8" l="1"/>
  <c r="C26" i="8"/>
  <c r="H24" i="8"/>
  <c r="G24" i="8"/>
  <c r="F24" i="8"/>
  <c r="E24" i="8"/>
  <c r="D24" i="8"/>
  <c r="G69" i="6"/>
  <c r="E69" i="6" s="1"/>
  <c r="M69" i="6" s="1"/>
  <c r="E68" i="6"/>
  <c r="M68" i="6" s="1"/>
  <c r="E67" i="6"/>
  <c r="M67" i="6" s="1"/>
  <c r="C24" i="8" l="1"/>
  <c r="P35" i="4"/>
  <c r="Q35" i="4"/>
  <c r="D47" i="4"/>
  <c r="C47" i="4" s="1"/>
  <c r="C46" i="4" s="1"/>
  <c r="O46" i="4"/>
  <c r="N46" i="4"/>
  <c r="M46" i="4"/>
  <c r="L46" i="4"/>
  <c r="K46" i="4"/>
  <c r="J46" i="4"/>
  <c r="I46" i="4"/>
  <c r="H46" i="4"/>
  <c r="G46" i="4"/>
  <c r="F46" i="4"/>
  <c r="E46" i="4"/>
  <c r="D45" i="4"/>
  <c r="C45" i="4" s="1"/>
  <c r="D44" i="4"/>
  <c r="C44" i="4" s="1"/>
  <c r="D43" i="4"/>
  <c r="C43" i="4" s="1"/>
  <c r="O42" i="4"/>
  <c r="O35" i="4" s="1"/>
  <c r="N42" i="4"/>
  <c r="M42" i="4"/>
  <c r="L42" i="4"/>
  <c r="K42" i="4"/>
  <c r="J42" i="4"/>
  <c r="I42" i="4"/>
  <c r="H42" i="4"/>
  <c r="G42" i="4"/>
  <c r="F42" i="4"/>
  <c r="E42" i="4"/>
  <c r="D41" i="4"/>
  <c r="C41" i="4" s="1"/>
  <c r="D40" i="4"/>
  <c r="C40" i="4" s="1"/>
  <c r="N39" i="4"/>
  <c r="M39" i="4"/>
  <c r="L39" i="4"/>
  <c r="K39" i="4"/>
  <c r="J39" i="4"/>
  <c r="I39" i="4"/>
  <c r="H39" i="4"/>
  <c r="G39" i="4"/>
  <c r="F39" i="4"/>
  <c r="E39" i="4"/>
  <c r="D38" i="4"/>
  <c r="C38" i="4" s="1"/>
  <c r="D37" i="4"/>
  <c r="C37" i="4" s="1"/>
  <c r="D36" i="4"/>
  <c r="C36" i="4" s="1"/>
  <c r="C47" i="8"/>
  <c r="H46" i="8"/>
  <c r="G46" i="8"/>
  <c r="F46" i="8"/>
  <c r="E46" i="8"/>
  <c r="D46" i="8"/>
  <c r="C46" i="8"/>
  <c r="C45" i="8"/>
  <c r="C44" i="8"/>
  <c r="C43" i="8"/>
  <c r="H42" i="8"/>
  <c r="G42" i="8"/>
  <c r="F42" i="8"/>
  <c r="E42" i="8"/>
  <c r="D42" i="8"/>
  <c r="C41" i="8"/>
  <c r="C40" i="8"/>
  <c r="H39" i="8"/>
  <c r="G39" i="8"/>
  <c r="F39" i="8"/>
  <c r="E39" i="8"/>
  <c r="D39" i="8"/>
  <c r="C38" i="8"/>
  <c r="C37" i="8"/>
  <c r="C36" i="8"/>
  <c r="C42" i="8" l="1"/>
  <c r="C39" i="8"/>
  <c r="G35" i="4"/>
  <c r="K35" i="4"/>
  <c r="E35" i="8"/>
  <c r="D35" i="8"/>
  <c r="H35" i="8"/>
  <c r="F35" i="4"/>
  <c r="J35" i="4"/>
  <c r="N35" i="4"/>
  <c r="E35" i="4"/>
  <c r="I35" i="4"/>
  <c r="M35" i="4"/>
  <c r="G35" i="8"/>
  <c r="F35" i="8"/>
  <c r="D46" i="4"/>
  <c r="H35" i="4"/>
  <c r="L35" i="4"/>
  <c r="C39" i="4"/>
  <c r="D39" i="4"/>
  <c r="C42" i="4"/>
  <c r="D42" i="4"/>
  <c r="C35" i="4" l="1"/>
  <c r="C35" i="8"/>
  <c r="D35" i="4"/>
  <c r="D20" i="4"/>
  <c r="C20" i="4" s="1"/>
  <c r="L19" i="4"/>
  <c r="D17" i="4"/>
  <c r="C17" i="4" s="1"/>
  <c r="D12" i="4"/>
  <c r="C12" i="4" s="1"/>
  <c r="D13" i="4"/>
  <c r="C13" i="4" s="1"/>
  <c r="D14" i="4"/>
  <c r="C14" i="4" s="1"/>
  <c r="D15" i="4"/>
  <c r="C15" i="4" s="1"/>
  <c r="D11" i="4"/>
  <c r="L9" i="7"/>
  <c r="C11" i="4" l="1"/>
  <c r="E27" i="4"/>
  <c r="F27" i="4"/>
  <c r="G27" i="4"/>
  <c r="H27" i="4"/>
  <c r="I27" i="4"/>
  <c r="J27" i="4"/>
  <c r="K27" i="4"/>
  <c r="M27" i="4"/>
  <c r="N27" i="4"/>
  <c r="O27" i="4"/>
  <c r="P27" i="4"/>
  <c r="Q27" i="4"/>
  <c r="D29" i="4"/>
  <c r="C29" i="4" s="1"/>
  <c r="D30" i="4"/>
  <c r="C30" i="4" s="1"/>
  <c r="D28" i="4"/>
  <c r="K66" i="6"/>
  <c r="I66" i="6"/>
  <c r="F66" i="6"/>
  <c r="H66" i="6"/>
  <c r="D27" i="4" l="1"/>
  <c r="C28" i="4"/>
  <c r="C27" i="4" s="1"/>
  <c r="E66" i="6"/>
  <c r="J66" i="6"/>
  <c r="M66" i="6" l="1"/>
  <c r="M63" i="6"/>
  <c r="M62" i="6"/>
  <c r="M61" i="6"/>
  <c r="M60" i="6"/>
  <c r="K59" i="6"/>
  <c r="K58" i="6" s="1"/>
  <c r="J59" i="6"/>
  <c r="J58" i="6" s="1"/>
  <c r="I59" i="6"/>
  <c r="I58" i="6" s="1"/>
  <c r="H59" i="6"/>
  <c r="H58" i="6" s="1"/>
  <c r="G59" i="6"/>
  <c r="G58" i="6" s="1"/>
  <c r="F59" i="6"/>
  <c r="E59" i="6"/>
  <c r="D59" i="6"/>
  <c r="M57" i="6"/>
  <c r="M56" i="6"/>
  <c r="M55" i="6"/>
  <c r="M54" i="6"/>
  <c r="M52" i="6"/>
  <c r="M51" i="6"/>
  <c r="M50" i="6"/>
  <c r="M48" i="6"/>
  <c r="M47" i="6"/>
  <c r="M46" i="6"/>
  <c r="M45" i="6"/>
  <c r="M42" i="6"/>
  <c r="M41" i="6"/>
  <c r="M40" i="6"/>
  <c r="M39" i="6"/>
  <c r="M38" i="6"/>
  <c r="M36" i="6"/>
  <c r="M35" i="6"/>
  <c r="M34" i="6"/>
  <c r="M33" i="6"/>
  <c r="M25" i="6"/>
  <c r="M24" i="6"/>
  <c r="M23" i="6"/>
  <c r="M22" i="6"/>
  <c r="M21" i="6"/>
  <c r="M20" i="6"/>
  <c r="M19" i="6"/>
  <c r="M18" i="6"/>
  <c r="M16" i="6"/>
  <c r="M15" i="6"/>
  <c r="K14" i="6"/>
  <c r="J14" i="6"/>
  <c r="I14" i="6"/>
  <c r="H14" i="6"/>
  <c r="G14" i="6"/>
  <c r="F14" i="6"/>
  <c r="E14" i="6"/>
  <c r="D14" i="6"/>
  <c r="M13" i="6"/>
  <c r="M12" i="6"/>
  <c r="M11" i="6"/>
  <c r="M10" i="6"/>
  <c r="M9" i="6"/>
  <c r="K8" i="6"/>
  <c r="J8" i="6"/>
  <c r="I8" i="6"/>
  <c r="H8" i="6"/>
  <c r="G8" i="6"/>
  <c r="F8" i="6"/>
  <c r="E8" i="6"/>
  <c r="D8" i="6"/>
  <c r="M14" i="6" l="1"/>
  <c r="M8" i="6"/>
  <c r="M59" i="6"/>
  <c r="F58" i="6"/>
  <c r="M58" i="6" l="1"/>
  <c r="C34" i="8"/>
  <c r="C33" i="8"/>
  <c r="C32" i="8"/>
  <c r="C31" i="8"/>
  <c r="H30" i="8"/>
  <c r="H29" i="8" s="1"/>
  <c r="G30" i="8"/>
  <c r="F30" i="8"/>
  <c r="F29" i="8" s="1"/>
  <c r="E30" i="8"/>
  <c r="E29" i="8" s="1"/>
  <c r="D30" i="8"/>
  <c r="D29" i="8" s="1"/>
  <c r="G29" i="8"/>
  <c r="H8" i="2"/>
  <c r="G8" i="2"/>
  <c r="F8" i="2"/>
  <c r="E8" i="2"/>
  <c r="D8" i="2"/>
  <c r="C8" i="2"/>
  <c r="G12" i="7" l="1"/>
  <c r="K12" i="7"/>
  <c r="P12" i="7"/>
  <c r="H10" i="2"/>
  <c r="G10" i="2"/>
  <c r="D10" i="2"/>
  <c r="F10" i="2"/>
  <c r="E10" i="2"/>
  <c r="H12" i="7"/>
  <c r="M12" i="7"/>
  <c r="C30" i="8"/>
  <c r="C29" i="8" s="1"/>
  <c r="G19" i="8"/>
  <c r="G17" i="8" s="1"/>
  <c r="F19" i="8"/>
  <c r="F17" i="8" s="1"/>
  <c r="H19" i="8"/>
  <c r="H17" i="8" s="1"/>
  <c r="D19" i="8"/>
  <c r="E19" i="8"/>
  <c r="E17" i="8" s="1"/>
  <c r="E12" i="7"/>
  <c r="N12" i="7"/>
  <c r="F12" i="7"/>
  <c r="J12" i="7"/>
  <c r="O12" i="7"/>
  <c r="I12" i="7"/>
  <c r="J22" i="8" l="1"/>
  <c r="J23" i="8" s="1"/>
  <c r="C17" i="8"/>
  <c r="D17" i="8"/>
  <c r="D7" i="8" s="1"/>
  <c r="G9" i="2"/>
  <c r="F9" i="2"/>
  <c r="C10" i="2"/>
  <c r="G7" i="8"/>
  <c r="F7" i="8"/>
  <c r="H7" i="8"/>
  <c r="H9" i="2"/>
  <c r="E7" i="8"/>
  <c r="E9" i="2"/>
  <c r="D12" i="7"/>
  <c r="D9" i="2" l="1"/>
  <c r="C9" i="2"/>
  <c r="C7" i="8"/>
  <c r="D34" i="4"/>
  <c r="C34" i="4" s="1"/>
  <c r="D33" i="4"/>
  <c r="Q32" i="4"/>
  <c r="P32" i="4"/>
  <c r="O32" i="4"/>
  <c r="N32" i="4"/>
  <c r="M32" i="4"/>
  <c r="K32" i="4"/>
  <c r="J32" i="4"/>
  <c r="I32" i="4"/>
  <c r="H32" i="4"/>
  <c r="G32" i="4"/>
  <c r="F32" i="4"/>
  <c r="E32" i="4"/>
  <c r="D31" i="4"/>
  <c r="C31" i="4" s="1"/>
  <c r="D26" i="4"/>
  <c r="C26" i="4" s="1"/>
  <c r="D25" i="4"/>
  <c r="C25" i="4" s="1"/>
  <c r="D23" i="4"/>
  <c r="C23" i="4" s="1"/>
  <c r="D22" i="4"/>
  <c r="C22" i="4" s="1"/>
  <c r="P21" i="4"/>
  <c r="P19" i="4" s="1"/>
  <c r="O21" i="4"/>
  <c r="O19" i="4" s="1"/>
  <c r="N21" i="4"/>
  <c r="N19" i="4" s="1"/>
  <c r="M21" i="4"/>
  <c r="K21" i="4"/>
  <c r="K19" i="4" s="1"/>
  <c r="J21" i="4"/>
  <c r="J19" i="4" s="1"/>
  <c r="I21" i="4"/>
  <c r="I19" i="4" s="1"/>
  <c r="H21" i="4"/>
  <c r="H19" i="4" s="1"/>
  <c r="G21" i="4"/>
  <c r="G19" i="4" s="1"/>
  <c r="F21" i="4"/>
  <c r="E21" i="4"/>
  <c r="E19" i="4" s="1"/>
  <c r="M19" i="4" l="1"/>
  <c r="M11" i="7" s="1"/>
  <c r="C21" i="4"/>
  <c r="F19" i="4"/>
  <c r="F11" i="7" s="1"/>
  <c r="G11" i="7"/>
  <c r="E11" i="7"/>
  <c r="I11" i="7"/>
  <c r="N11" i="7"/>
  <c r="H11" i="7"/>
  <c r="P11" i="7"/>
  <c r="K11" i="7"/>
  <c r="D21" i="4"/>
  <c r="D32" i="4"/>
  <c r="J11" i="7"/>
  <c r="O11" i="7"/>
  <c r="C33" i="4"/>
  <c r="C32" i="4" s="1"/>
  <c r="C19" i="4" l="1"/>
  <c r="D19" i="4"/>
  <c r="D11" i="7" s="1"/>
  <c r="J9" i="7"/>
  <c r="F9" i="7"/>
  <c r="N9" i="7"/>
  <c r="I9" i="7"/>
  <c r="E9" i="7"/>
  <c r="H9" i="7"/>
  <c r="P9" i="7"/>
  <c r="K9" i="7"/>
  <c r="G9" i="7"/>
  <c r="M9" i="7"/>
  <c r="O9" i="7"/>
  <c r="C11" i="7" l="1"/>
  <c r="C9" i="7" s="1"/>
  <c r="C9" i="4"/>
  <c r="D9" i="4"/>
  <c r="D9" i="7"/>
  <c r="D7" i="2"/>
  <c r="E7" i="2"/>
  <c r="F7" i="2"/>
  <c r="G7" i="2"/>
  <c r="H7" i="2"/>
  <c r="G66" i="6" l="1"/>
</calcChain>
</file>

<file path=xl/comments1.xml><?xml version="1.0" encoding="utf-8"?>
<comments xmlns="http://schemas.openxmlformats.org/spreadsheetml/2006/main">
  <authors>
    <author>ThienIT</author>
  </authors>
  <commentList>
    <comment ref="B45" authorId="0">
      <text>
        <r>
          <rPr>
            <sz val="9"/>
            <color indexed="81"/>
            <rFont val="Times New Roman"/>
            <family val="1"/>
          </rPr>
          <t>Sử dụng hạ tầng sẵn có tại phân viện đại học Thái Nguyên, cải tạo cơ sở hạ tầng khu làm việc, không gian khởi nghiệp, đầu tư bổ sung trang thiết bị phục vụ làm việc ..</t>
        </r>
        <r>
          <rPr>
            <sz val="9"/>
            <color indexed="81"/>
            <rFont val="Tahoma"/>
            <family val="2"/>
          </rPr>
          <t xml:space="preserve">
</t>
        </r>
      </text>
    </comment>
  </commentList>
</comments>
</file>

<file path=xl/sharedStrings.xml><?xml version="1.0" encoding="utf-8"?>
<sst xmlns="http://schemas.openxmlformats.org/spreadsheetml/2006/main" count="370" uniqueCount="241">
  <si>
    <t>TT</t>
  </si>
  <si>
    <t>Nội dung</t>
  </si>
  <si>
    <t>STT</t>
  </si>
  <si>
    <t>Đơn vị</t>
  </si>
  <si>
    <t>Ghi chú</t>
  </si>
  <si>
    <t xml:space="preserve">Tổng số </t>
  </si>
  <si>
    <t>Vốn đầu tư NSĐP</t>
  </si>
  <si>
    <t>Vốn Sự nghiệp NSĐP</t>
  </si>
  <si>
    <t>Vốn CTMTQG</t>
  </si>
  <si>
    <t>Vốn đầu tư qua Bộ, ngành TW</t>
  </si>
  <si>
    <t>Vốn đầu tư của các DN</t>
  </si>
  <si>
    <t xml:space="preserve">Ghi chú </t>
  </si>
  <si>
    <t xml:space="preserve">Danh mục dự án </t>
  </si>
  <si>
    <t>Tổng số</t>
  </si>
  <si>
    <t xml:space="preserve">ĐVT:  Tỷ đồng </t>
  </si>
  <si>
    <t>ĐVT: Tỷ đồng</t>
  </si>
  <si>
    <t>NSTW hỗ trợ có mục tiêu</t>
  </si>
  <si>
    <t>Vốn ODA</t>
  </si>
  <si>
    <t>Vốn TPCP</t>
  </si>
  <si>
    <t xml:space="preserve"> Vốn tự có của DN</t>
  </si>
  <si>
    <t>Vốn ngân sách</t>
  </si>
  <si>
    <t>Vốn nhân dân đóng góp</t>
  </si>
  <si>
    <t xml:space="preserve"> Vốn vay (tín dụng)</t>
  </si>
  <si>
    <t xml:space="preserve">Vốn khác </t>
  </si>
  <si>
    <t>Doanh nghiệp</t>
  </si>
  <si>
    <t>Mục tiêu NQĐH XVI</t>
  </si>
  <si>
    <t>Ước thực hiện năm 2020</t>
  </si>
  <si>
    <t>Mục tiêu năm 2022</t>
  </si>
  <si>
    <t>Mục tiêu năm 2021</t>
  </si>
  <si>
    <t>Mục tiêu năm 2023</t>
  </si>
  <si>
    <t>Mục tiêu năm 2024</t>
  </si>
  <si>
    <t>Mục tiêu năm 2025</t>
  </si>
  <si>
    <t>MTĐA so NQĐH XVI</t>
  </si>
  <si>
    <t>Đẩy mạnh nghiên cứu, ứng dụng tiến bộ KH&amp;CN để phát triển kinh tế xã hội trên địa bàn Tỉnh</t>
  </si>
  <si>
    <t>Hình thành 02 cơ sở ươm tạo công nghệ</t>
  </si>
  <si>
    <t>Đầu tư và xây dựng trại thực nghiệm vùng cao tại Sa Pa, với quy mô trên 5 ha</t>
  </si>
  <si>
    <t>Hỗ trợ kinh phí đăng ký bảo hộ sở hữu trí tuệ cho 10 sản phẩm</t>
  </si>
  <si>
    <t>Thành lập trung tâm khởi nghiệp đổi mới sáng tạo tỉnh</t>
  </si>
  <si>
    <t>Đánh giá trình độ công nghệ 50 doanh nghiệp</t>
  </si>
  <si>
    <t>Đề tài/ dự án</t>
  </si>
  <si>
    <t>Cơ sở</t>
  </si>
  <si>
    <t>Trung tâm</t>
  </si>
  <si>
    <t xml:space="preserve">10 sản phẩm </t>
  </si>
  <si>
    <t>Tài sản</t>
  </si>
  <si>
    <t>Nhu cầu vốn giai đoạn 2021-2025</t>
  </si>
  <si>
    <t>Năm 2021</t>
  </si>
  <si>
    <t>Năm 2022</t>
  </si>
  <si>
    <t>Năm 2023</t>
  </si>
  <si>
    <t>Năm 2024</t>
  </si>
  <si>
    <t>Năm 2025</t>
  </si>
  <si>
    <t>Phát triển và thương mại hóa 03 tài sản trí tuệ</t>
  </si>
  <si>
    <t xml:space="preserve">Hỗ trợ khai thác và phát triển tài sản sở hữu trí tuệ </t>
  </si>
  <si>
    <t>4.1</t>
  </si>
  <si>
    <t>4.2</t>
  </si>
  <si>
    <t xml:space="preserve">Hình thành 02 cơ sở ươm tạo công nghệ </t>
  </si>
  <si>
    <t>Hỗ trợ đề tài, nghiên cứu hàng năm, thương mại hóa kết quả nghiên cứu, chuyển giao công nghệ</t>
  </si>
  <si>
    <t xml:space="preserve">Đánh giá trình độ công nghệ 50 doanh nghiệp </t>
  </si>
  <si>
    <t xml:space="preserve">Sàn giao dịch </t>
  </si>
  <si>
    <t>Hình thành 05 doanh nghiệp KH&amp;CN</t>
  </si>
  <si>
    <t>Hình thành 5 doanh nghiệp KH&amp;CN</t>
  </si>
  <si>
    <t xml:space="preserve"> Kinh phí thực hiện Đề án được lồng ghép với các chương trình, kế hoạch, đề án, dự án phát triển giáo dục giai đoạn 2021-2025</t>
  </si>
  <si>
    <t xml:space="preserve"> LĨNH VỰC GIÁO DỤC</t>
  </si>
  <si>
    <t xml:space="preserve"> TỔNG SỐ</t>
  </si>
  <si>
    <t>III</t>
  </si>
  <si>
    <t xml:space="preserve"> LĨNH VỰC KHOA HỌC VÀ CÔNG NGHỆ</t>
  </si>
  <si>
    <t>I</t>
  </si>
  <si>
    <t>Đầu tư nâng cao năng lực đào tạo</t>
  </si>
  <si>
    <t>Đầu tư xây dựng cơ bản (Công lập)</t>
  </si>
  <si>
    <t>Mua sắm thiết bị (Công lập)</t>
  </si>
  <si>
    <t>Đào tạo bồi dưỡng giáo viên</t>
  </si>
  <si>
    <t>Xây dựng chương trình, giáo trình; Kiểm định chất lượng và ứng dụng công nghệ thông tin</t>
  </si>
  <si>
    <t>II</t>
  </si>
  <si>
    <t>Đẩy mạnh công tác giám sát, đánh giá, nâng cao tuyên truyền tư vấn và giải quyết việc làm sau đào tạo</t>
  </si>
  <si>
    <t xml:space="preserve">Kinh phí đào tạo </t>
  </si>
  <si>
    <t>a</t>
  </si>
  <si>
    <t>b</t>
  </si>
  <si>
    <t>Xã hội hóa (người học đóng góp)</t>
  </si>
  <si>
    <t>Lao động nông thôn</t>
  </si>
  <si>
    <t xml:space="preserve"> - Sơ cấp và đào tạo dưới 3 tháng</t>
  </si>
  <si>
    <t xml:space="preserve"> - Trung cấp</t>
  </si>
  <si>
    <t xml:space="preserve"> - Cao đẳng</t>
  </si>
  <si>
    <t>Lao động khác (người học đóng góp)</t>
  </si>
  <si>
    <t>Triển khai từ năm 2021-2025</t>
  </si>
  <si>
    <t>Phát triển và thương mại hóa 03 tài sản trí tuệ; Tuyên truyền, đào tạo, tập huấn về SHTT</t>
  </si>
  <si>
    <t>Hỗ trợ đề tài, nghiên cứu hàng năm, thương mại hóa kết quả nghiên cứu, chuyển giao công nghệ, hình thành doanh nghiệp KH&amp;CN</t>
  </si>
  <si>
    <t>Thành lập trung tâm khởi nghiệp đổi mới sáng tạo tỉnh ( 2021-2025)</t>
  </si>
  <si>
    <t xml:space="preserve">Sử dụng hạ tầng sẵn có tại phân viện đại học Thái Nguyên, cải tạo cơ sở hạ tầng khu làm việc, không gian khởi nghiệp, đầu tư bổ sung trang thiết bị phục vụ làm việc .. ; Thực hiện từ năm 2021 đến 2025 </t>
  </si>
  <si>
    <t>( Điều tra, khảo sát, họp hội đồng đánh giá, hỗ trợ xây dựng lộ trình đổi mới công nghệ)</t>
  </si>
  <si>
    <t>Biểu 02.1</t>
  </si>
  <si>
    <t>Biểu  2.2</t>
  </si>
  <si>
    <t>Biểu 3.1</t>
  </si>
  <si>
    <t>Biểu mẫu 3.2</t>
  </si>
  <si>
    <t>A</t>
  </si>
  <si>
    <t>B</t>
  </si>
  <si>
    <t>C</t>
  </si>
  <si>
    <t>Hoàn chỉnh mạng lưới trường, lớp học và quy mô giáo dục hợp lý</t>
  </si>
  <si>
    <t>Trường</t>
  </si>
  <si>
    <t>- Tổng số trường mầm non</t>
  </si>
  <si>
    <t>- Tổng số trường TH</t>
  </si>
  <si>
    <t>- Tổng số trường THCS</t>
  </si>
  <si>
    <t>- Tổng số trường THPT</t>
  </si>
  <si>
    <t>- Tổng số trung tâm GDNN-GDTX</t>
  </si>
  <si>
    <t>Phát triển hệ thống trường PTDT nội trú, trường PTDT bán trú</t>
  </si>
  <si>
    <t>- Tổng số trường PTDT Nội trú</t>
  </si>
  <si>
    <t>- Tổng số trường PTDT Bán trú</t>
  </si>
  <si>
    <t>Tỷ lệ huy động học sinh ra lớp</t>
  </si>
  <si>
    <t>- Tỷ lệ huy động trẻ 0-2 tuổi</t>
  </si>
  <si>
    <t>%</t>
  </si>
  <si>
    <t>- Tỷ lệ huy động trẻ 3-5 tuổi</t>
  </si>
  <si>
    <t>- Tỷ lệ huy động trẻ 5 tuổi</t>
  </si>
  <si>
    <t>- Tỷ lệ huy động trẻ 6 tuổi vào lớp 1</t>
  </si>
  <si>
    <t>- Tỷ lệ huy động trẻ 6-14 tuổi</t>
  </si>
  <si>
    <t>- Huy động học sinh HTCTTH vào học lớp 6</t>
  </si>
  <si>
    <t>- Huy động học sinh tốt nghiệp THCS học lên THPT, học nghề</t>
  </si>
  <si>
    <t>- Người khuyết tật có hoàn cảnh khó khăn được tham gia giáo dục hòa nhập</t>
  </si>
  <si>
    <t>Phát triển, nâng cao chất lượng đội ngũ</t>
  </si>
  <si>
    <t xml:space="preserve">Tỷ lệ giáo viên đạt trên chuẩn về trình độ đào tạo: </t>
  </si>
  <si>
    <t>Giáo viên mầm non</t>
  </si>
  <si>
    <t>Giáo viên tiểu học</t>
  </si>
  <si>
    <t>Giáo viên THCS</t>
  </si>
  <si>
    <t>Giáo viên THPT</t>
  </si>
  <si>
    <t xml:space="preserve">Tỷ lệ CBQL đạt trên chuẩn về trình độ đào tạo: </t>
  </si>
  <si>
    <t xml:space="preserve"> - Mầm non</t>
  </si>
  <si>
    <t xml:space="preserve"> - Tiểu học</t>
  </si>
  <si>
    <t xml:space="preserve"> - THCS</t>
  </si>
  <si>
    <t xml:space="preserve"> - THPT</t>
  </si>
  <si>
    <t>Tỷ lệ học sinh được học ngoại ngữ, tin học</t>
  </si>
  <si>
    <t>- Tỷ lệ trẻ MG được làm quen với ngoại ngữ, tin học</t>
  </si>
  <si>
    <t>- Tỷ lệ HS từ lớp 3 trở lên được học ngoại ngữ, tin học</t>
  </si>
  <si>
    <t>Duy trì phổ cập giáo dục MN, TH, THCS và XMC</t>
  </si>
  <si>
    <t>xã</t>
  </si>
  <si>
    <t>Người</t>
  </si>
  <si>
    <t>Tỷ lệ người biết chữ</t>
  </si>
  <si>
    <t>Trung tâm học tập cộng đồng</t>
  </si>
  <si>
    <t>Tăng cường đầu tư CSVC, xây dựng trường chuẩn quốc gia, trường chất lượng cao</t>
  </si>
  <si>
    <t>Xây dựng phòng học</t>
  </si>
  <si>
    <t>- Tỷ lệ trường MN có phòng học kiên cố và bán kiên cố</t>
  </si>
  <si>
    <t>- Tỷ lệ trường TH có phòng học kiên cố và bán kiên cố</t>
  </si>
  <si>
    <t>- Tỷ lệ trường THCS có phòng học kiên cố và bán kiên cố</t>
  </si>
  <si>
    <t>- Tỷ lệ trường THPT có phòng học kiên cố và bán kiên cố</t>
  </si>
  <si>
    <t>Xây dựng phòng học bộ môn</t>
  </si>
  <si>
    <t>- Tỷ lệ trường TH có phòng học bộ môn</t>
  </si>
  <si>
    <t>- Tỷ lệ trường THCS có phòng học bộ môn</t>
  </si>
  <si>
    <t>- Tỷ lệ trường THPT có phòng học bộ môn</t>
  </si>
  <si>
    <t>Thiết bị dạy học</t>
  </si>
  <si>
    <t>- Tỷ lệ trường MN đủ thiết bị dạy học tối thiểu và đồ dùng, đồ chơi ngoài trời</t>
  </si>
  <si>
    <t>- Tỷ lệ trường TH có đủ thiết bị dạy học tối thiểu</t>
  </si>
  <si>
    <t>- Tỷ lệ trường THCS có đủ thiết bị dạy học tối thiểu</t>
  </si>
  <si>
    <t>- Tỷ lệ trường THPT có đủ thiết bị dạy học tối thiểu</t>
  </si>
  <si>
    <t>Tỷ lệ trường học đạt chuẩn quốc gia</t>
  </si>
  <si>
    <t>- Tổng số trường đạt chuẩn quốc gia</t>
  </si>
  <si>
    <t>Trong đó: - Trường MN</t>
  </si>
  <si>
    <t xml:space="preserve">                - Trường TH</t>
  </si>
  <si>
    <t xml:space="preserve">                - Trường THCS</t>
  </si>
  <si>
    <t xml:space="preserve">                - Trường THPT</t>
  </si>
  <si>
    <t>Số trường chất lượng cao</t>
  </si>
  <si>
    <t>Tổng số tuyển mới; đào tạo, bồi dưỡng nâng cao</t>
  </si>
  <si>
    <t>1.1</t>
  </si>
  <si>
    <t>Cao đẳng</t>
  </si>
  <si>
    <t>1.2</t>
  </si>
  <si>
    <t xml:space="preserve">Trung cấp </t>
  </si>
  <si>
    <t>1.3</t>
  </si>
  <si>
    <t>Sơ cấp và đào tạo thường xuyên</t>
  </si>
  <si>
    <t xml:space="preserve">Trại thực nghiệm  </t>
  </si>
  <si>
    <t>Hoàn thành</t>
  </si>
  <si>
    <t>Biểu 01</t>
  </si>
  <si>
    <t>Hỗ trợ về công nghệ cho 10 doanh nghiệp</t>
  </si>
  <si>
    <t>IV</t>
  </si>
  <si>
    <t>Vật liệu thực hành, thực tập hàng ngày</t>
  </si>
  <si>
    <t>Tổ chức thực hành, thực tập</t>
  </si>
  <si>
    <t>Đầu tư nguồn lực đào tạo nhân lực chất lượng cao cho trường Cao đẳng Lào Cai</t>
  </si>
  <si>
    <t>Bổ sung tài liệu, chương trình, giáo trình</t>
  </si>
  <si>
    <t>NGUỒN NHÂN LỰC</t>
  </si>
  <si>
    <t xml:space="preserve"> Giáo dục</t>
  </si>
  <si>
    <t xml:space="preserve"> Nguồn nhân lực</t>
  </si>
  <si>
    <t xml:space="preserve">  Khoa học và Công nghệ</t>
  </si>
  <si>
    <t xml:space="preserve"> GIÁO DỤC</t>
  </si>
  <si>
    <t xml:space="preserve"> NGUỒN NHÂN LỰC</t>
  </si>
  <si>
    <t xml:space="preserve"> KHOA HỌC VÀ CÔNG NGHỆ</t>
  </si>
  <si>
    <t xml:space="preserve"> Khoa học và Công nghệ</t>
  </si>
  <si>
    <t>GIÁO DỤC</t>
  </si>
  <si>
    <t>KHOA HỌC VÀ CÔNG NGHỆ</t>
  </si>
  <si>
    <t xml:space="preserve"> Ngân sách cấp huyện</t>
  </si>
  <si>
    <t xml:space="preserve"> Đào tạo nguồn nhân</t>
  </si>
  <si>
    <t xml:space="preserve"> Đào tạo nguồn nhân lực </t>
  </si>
  <si>
    <t>Dự án</t>
  </si>
  <si>
    <t>Xây dựng Sàn giao dịch điện tử về công nghệ và thiết bị</t>
  </si>
  <si>
    <t>Thành lập Trung tâm Khởi nghiệp, đổi mới sáng tạo tỉnh Lào Cai</t>
  </si>
  <si>
    <t>Thành lập trung tâm khởi nghiệp, đổi mới sáng tạo tỉnh</t>
  </si>
  <si>
    <t>Hỗ trợ đổi mới công nghệ cho các Doanh nghiệp trên địa bàn tỉnh Lào Cai</t>
  </si>
  <si>
    <t>5.1</t>
  </si>
  <si>
    <t>5.2</t>
  </si>
  <si>
    <t>5.3</t>
  </si>
  <si>
    <t>6.1</t>
  </si>
  <si>
    <t>6.2</t>
  </si>
  <si>
    <r>
      <rPr>
        <b/>
        <sz val="11"/>
        <rFont val="Times New Roman"/>
        <family val="1"/>
      </rPr>
      <t>Dự án:</t>
    </r>
    <r>
      <rPr>
        <sz val="11"/>
        <rFont val="Times New Roman"/>
        <family val="1"/>
      </rPr>
      <t xml:space="preserve"> Đẩy mạnh nghiên cứu, ứng dụng tiến bộ KH&amp;CN để phát triển kinh tế xã hội trên địa bàn Tỉnh</t>
    </r>
  </si>
  <si>
    <r>
      <rPr>
        <b/>
        <sz val="11"/>
        <rFont val="Times New Roman"/>
        <family val="1"/>
      </rPr>
      <t>Dự án:</t>
    </r>
    <r>
      <rPr>
        <sz val="11"/>
        <rFont val="Times New Roman"/>
        <family val="1"/>
      </rPr>
      <t xml:space="preserve"> Xây dựng Sàn giao dịch điện tử về công nghệ và thiết bị</t>
    </r>
  </si>
  <si>
    <r>
      <rPr>
        <b/>
        <sz val="11"/>
        <rFont val="Times New Roman"/>
        <family val="1"/>
      </rPr>
      <t>Dự án:</t>
    </r>
    <r>
      <rPr>
        <sz val="11"/>
        <rFont val="Times New Roman"/>
        <family val="1"/>
      </rPr>
      <t xml:space="preserve"> Đầu tư và xây dựng trại thực nghiệm vùng cao tại Sa Pa</t>
    </r>
  </si>
  <si>
    <r>
      <rPr>
        <b/>
        <sz val="11"/>
        <rFont val="Times New Roman"/>
        <family val="1"/>
      </rPr>
      <t xml:space="preserve">Dự án: </t>
    </r>
    <r>
      <rPr>
        <sz val="11"/>
        <rFont val="Times New Roman"/>
        <family val="1"/>
      </rPr>
      <t xml:space="preserve">Hỗ trợ khai thác và phát triển tài sản sở hữu trí tuệ </t>
    </r>
  </si>
  <si>
    <r>
      <rPr>
        <b/>
        <sz val="11"/>
        <rFont val="Times New Roman"/>
        <family val="1"/>
      </rPr>
      <t>Dự án:</t>
    </r>
    <r>
      <rPr>
        <sz val="11"/>
        <rFont val="Times New Roman"/>
        <family val="1"/>
      </rPr>
      <t xml:space="preserve"> Thành lập Trung tâm Khởi nghiệp, đổi mới sáng tạo tỉnh Lào Cai</t>
    </r>
  </si>
  <si>
    <r>
      <rPr>
        <b/>
        <sz val="11"/>
        <rFont val="Times New Roman"/>
        <family val="1"/>
      </rPr>
      <t>Dự án:</t>
    </r>
    <r>
      <rPr>
        <sz val="11"/>
        <rFont val="Times New Roman"/>
        <family val="1"/>
      </rPr>
      <t xml:space="preserve"> Hỗ trợ đổi mới công nghệ cho các Doanh nghiệp trên địa bàn tỉnh Lào Cai</t>
    </r>
  </si>
  <si>
    <t>Ngân sách NN hỗ trợ (NSTW+NSĐP)</t>
  </si>
  <si>
    <t>TỔNG HỢP NHU CẦU VỐN THỰC HIỆN ĐỀ ÁN GIAI ĐOẠN 2020-2025 (Chia theo nguồn vốn)</t>
  </si>
  <si>
    <t>CHI TIẾT NHU CẦU VỐN THỰC HIỆN ĐỀ ÁN GIAI ĐOẠN 2020-2025 (Chia theo nguồn vốn)</t>
  </si>
  <si>
    <t>Tỷ lệ lao động qua đào tạo</t>
  </si>
  <si>
    <t>Tỷ lệ lao động qua đào tạo có văn bằng, chứng chỉ</t>
  </si>
  <si>
    <t>MT năm 2025 so năm 2020</t>
  </si>
  <si>
    <t xml:space="preserve"> Thạc sỹ, tiến sỹ</t>
  </si>
  <si>
    <t>Trong đó: Trường Cao đẩng Lào Cai</t>
  </si>
  <si>
    <t xml:space="preserve">                             </t>
  </si>
  <si>
    <t xml:space="preserve"> Kế hoạch triển khai chương trình, sách giáo khoa giáo dục phổ thông mới
trên địa bàn tỉnh Lào Cai
</t>
  </si>
  <si>
    <t xml:space="preserve"> Kinh phí thực hiện hằng năm  được lồng ghép với các chương trình, kế hoạch, đề án, dự án phát triển giáo dục giai đoạn 2021-2025</t>
  </si>
  <si>
    <t>Nhu cầu vốn giai đoạn 2020-2025</t>
  </si>
  <si>
    <t xml:space="preserve"> Ghi chú</t>
  </si>
  <si>
    <t xml:space="preserve">MỤC TIÊU ĐỀ ÁN GIAI ĐOẠN 2020-2025 </t>
  </si>
  <si>
    <t>(Kèm theo Đề án số 06- ĐA /TU ngày 11 tháng 12 năm 2020 của Tỉnh ủy Lào Cai)
-----</t>
  </si>
  <si>
    <t>(Kèm theo đề án số 06- ĐA /TU ngày  11 tháng 12 năm 2020 của Tỉnh ủy Lào Cai)
-----</t>
  </si>
  <si>
    <t xml:space="preserve"> Kế hoạch triển khai chương trình, sách giáo khoa giáo dục phổ thông mới trên địa bàn tỉnh Lào Cai</t>
  </si>
  <si>
    <t xml:space="preserve"> Kế hoạch xây dựng phòng học,  phòng học bộ môn đảm bảo dạy học, thực hiện Chương trình giáo dục thông giai đoạn 2020-2025; trường THPT dân tộc nội trú tỉnh và trường PTDT nội trú THCS&amp;THPT Bảo Thắng</t>
  </si>
  <si>
    <t>(Kèm theo Đề án số 06 - ĐA /TU ngày 11 tháng 12 năm 2020 của Tỉnh ủy Lào Cai)
-----</t>
  </si>
  <si>
    <t>Mục tiêu Đề án</t>
  </si>
  <si>
    <t xml:space="preserve">TỔNG HỢP NHU CẦU VỐN THỰC HIỆN ĐỀ ÁN GIAI ĐOẠN 2020 - 2025 </t>
  </si>
  <si>
    <r>
      <t>Đề án:</t>
    </r>
    <r>
      <rPr>
        <sz val="11"/>
        <rFont val="Times New Roman"/>
        <family val="1"/>
      </rPr>
      <t xml:space="preserve"> Phát triển, nâng cao chất lượng đội ngũ nhà giáo và cán bộ quản lý giai đoạn 2020-2025</t>
    </r>
  </si>
  <si>
    <r>
      <t xml:space="preserve"> Đề án:</t>
    </r>
    <r>
      <rPr>
        <sz val="11"/>
        <rFont val="Times New Roman"/>
        <family val="1"/>
      </rPr>
      <t xml:space="preserve"> Dạy và học ngoại ngữ trong các cơ sở giáo dục Mầm non, Phổ thông, GDTX tỉnh Lào Cai giai đoạn 2020-2025</t>
    </r>
  </si>
  <si>
    <r>
      <t xml:space="preserve">  Đề án:</t>
    </r>
    <r>
      <rPr>
        <sz val="11"/>
        <rFont val="Times New Roman"/>
        <family val="1"/>
      </rPr>
      <t xml:space="preserve"> Ứng dụng công nghệ thông tin, đẩy mạnh giáo dục thông minh, giáo dục STEM, giai đoạn 2020-2025</t>
    </r>
  </si>
  <si>
    <r>
      <t xml:space="preserve">  Đề án:</t>
    </r>
    <r>
      <rPr>
        <sz val="11"/>
        <rFont val="Times New Roman"/>
        <family val="1"/>
      </rPr>
      <t xml:space="preserve"> Phát triển, nâng cao chất lượng hệ thống trường phổ thông dân tộc nội trú, bán trú giai đoạn 2020-2025</t>
    </r>
  </si>
  <si>
    <r>
      <rPr>
        <b/>
        <sz val="11"/>
        <rFont val="Times New Roman"/>
        <family val="1"/>
      </rPr>
      <t xml:space="preserve"> Đề án: </t>
    </r>
    <r>
      <rPr>
        <sz val="11"/>
        <rFont val="Times New Roman"/>
        <family val="1"/>
      </rPr>
      <t>Phát triển trường Trung học phổ thông chuyên tỉnh Lào Cai giai đoạn 2020-2025, định hướng đến năm 2030 (Hiện nay, đang xây dựng Đề án theo chỉ đạo của UBND tỉnh)</t>
    </r>
  </si>
  <si>
    <r>
      <t>Đề án:</t>
    </r>
    <r>
      <rPr>
        <sz val="11"/>
        <rFont val="Times New Roman"/>
        <family val="1"/>
      </rPr>
      <t xml:space="preserve"> Giáo dục hướng nghiệp và định hướng phân luồng học sinh trong giáo dục phổ thông giai đoạn 2019-2025 (UBND tỉnh đã phê duyệt Đề án tại QĐ số 2567/QĐ-UBND ngày 19/8/2019)</t>
    </r>
  </si>
  <si>
    <t>CHI TIẾT NHU CẦU VỐN THỰC HIỆN ĐỀ ÁN GIAI ĐOẠN 2020 - 2025</t>
  </si>
  <si>
    <r>
      <t>Đề án:</t>
    </r>
    <r>
      <rPr>
        <sz val="12"/>
        <rFont val="Times New Roman"/>
        <family val="1"/>
      </rPr>
      <t xml:space="preserve"> Phát triển, nâng cao chất lượng đội ngũ nhà giáo và cán bộ quản lý giai đoạn 2021-2025</t>
    </r>
  </si>
  <si>
    <r>
      <t xml:space="preserve"> Đề án: </t>
    </r>
    <r>
      <rPr>
        <sz val="12"/>
        <rFont val="Times New Roman"/>
        <family val="1"/>
      </rPr>
      <t>Dạy và học ngoại ngữ trong các cơ sở giáo dục Mầm non, Phổ thông, GDTX tỉnh Lào Cai giai đoạn 2021-2025</t>
    </r>
  </si>
  <si>
    <r>
      <t xml:space="preserve">  Đề án:</t>
    </r>
    <r>
      <rPr>
        <sz val="12"/>
        <rFont val="Times New Roman"/>
        <family val="1"/>
      </rPr>
      <t xml:space="preserve"> Ứng dụng công nghệ thông tin, đẩy mạnh giáo dục thông minh, giáo dục STEM, giai đoạn 2021-2025</t>
    </r>
  </si>
  <si>
    <r>
      <t>Đề án:</t>
    </r>
    <r>
      <rPr>
        <sz val="12"/>
        <rFont val="Times New Roman"/>
        <family val="1"/>
      </rPr>
      <t xml:space="preserve"> Phát triển, nâng cao chất lượng hệ thống trường phổ thông dân tộc nội trú, bán trú giai đoạn 2021-2025</t>
    </r>
  </si>
  <si>
    <r>
      <rPr>
        <b/>
        <sz val="12"/>
        <rFont val="Times New Roman"/>
        <family val="1"/>
      </rPr>
      <t xml:space="preserve"> Đề án: </t>
    </r>
    <r>
      <rPr>
        <sz val="12"/>
        <rFont val="Times New Roman"/>
        <family val="1"/>
      </rPr>
      <t xml:space="preserve">Phát triển trường Trung học phổ thông chuyên tỉnh Lào Cai giai đoạn 2020-2025, định hướng đến năm 2030 </t>
    </r>
  </si>
  <si>
    <r>
      <t>Đề án:</t>
    </r>
    <r>
      <rPr>
        <sz val="12"/>
        <rFont val="Times New Roman"/>
        <family val="1"/>
      </rPr>
      <t xml:space="preserve"> Giáo dục hướng nghiệp và định hướng phân luồng học sinh trong giáo dục phổ thông giai đoạn 2019-2025 (UBND tỉnh đã phê duyệt Đề án tại QĐ số 2567/QĐ-UBND ngày 19/8/2019)</t>
    </r>
  </si>
  <si>
    <r>
      <rPr>
        <b/>
        <sz val="12"/>
        <rFont val="Times New Roman"/>
        <family val="1"/>
      </rPr>
      <t xml:space="preserve"> Đề án:</t>
    </r>
    <r>
      <rPr>
        <sz val="12"/>
        <rFont val="Times New Roman"/>
        <family val="1"/>
      </rPr>
      <t xml:space="preserve"> Đẩy mạnh nghiên cứu, ứng dụng tiến bộ KH&amp;CN để phát triển kinh tế xã hội trên địa bàn Tỉnh</t>
    </r>
  </si>
  <si>
    <r>
      <rPr>
        <b/>
        <sz val="12"/>
        <rFont val="Times New Roman"/>
        <family val="1"/>
      </rPr>
      <t>Dự án:</t>
    </r>
    <r>
      <rPr>
        <sz val="12"/>
        <rFont val="Times New Roman"/>
        <family val="1"/>
      </rPr>
      <t xml:space="preserve"> Xây dựng Sàn giao dịch điện tử về công nghệ và thiết bị</t>
    </r>
  </si>
  <si>
    <r>
      <rPr>
        <b/>
        <sz val="12"/>
        <rFont val="Times New Roman"/>
        <family val="1"/>
      </rPr>
      <t xml:space="preserve"> Đề án</t>
    </r>
    <r>
      <rPr>
        <sz val="12"/>
        <rFont val="Times New Roman"/>
        <family val="1"/>
      </rPr>
      <t>: Đầu tư và xây dựng trại thực nghiệm vùng cao tại Sa Pa</t>
    </r>
  </si>
  <si>
    <r>
      <rPr>
        <b/>
        <sz val="12"/>
        <rFont val="Times New Roman"/>
        <family val="1"/>
      </rPr>
      <t xml:space="preserve"> Đề án</t>
    </r>
    <r>
      <rPr>
        <sz val="12"/>
        <rFont val="Times New Roman"/>
        <family val="1"/>
      </rPr>
      <t xml:space="preserve">: Hỗ trợ khai thác và phát triển tài sản sở hữu trí tuệ </t>
    </r>
  </si>
  <si>
    <r>
      <rPr>
        <b/>
        <sz val="12"/>
        <rFont val="Times New Roman"/>
        <family val="1"/>
      </rPr>
      <t xml:space="preserve"> Đề án:</t>
    </r>
    <r>
      <rPr>
        <sz val="12"/>
        <rFont val="Times New Roman"/>
        <family val="1"/>
      </rPr>
      <t xml:space="preserve"> Thành lập Trung tâm Khởi nghiệp, đổi mới sáng tạo tỉnh Lào Cai</t>
    </r>
  </si>
  <si>
    <r>
      <rPr>
        <b/>
        <sz val="12"/>
        <rFont val="Times New Roman"/>
        <family val="1"/>
      </rPr>
      <t xml:space="preserve"> Đề án:</t>
    </r>
    <r>
      <rPr>
        <sz val="12"/>
        <rFont val="Times New Roman"/>
        <family val="1"/>
      </rPr>
      <t xml:space="preserve"> Hỗ trợ đổi mới công nghệ cho các Doanh nghiệp trên địa bàn tỉnh Lào Cai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</si>
</sst>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_(* #,##0_);_(* \(#,##0\);_(* &quot;-&quot;_);_(@_)"/>
    <numFmt numFmtId="165" formatCode="_(* #,##0.00_);_(* \(#,##0.00\);_(* &quot;-&quot;??_);_(@_)"/>
    <numFmt numFmtId="166" formatCode="_-* #,##0.00\ _₫_-;\-* #,##0.00\ _₫_-;_-* &quot;-&quot;??\ _₫_-;_-@_-"/>
    <numFmt numFmtId="167" formatCode="#,##0.0"/>
    <numFmt numFmtId="168" formatCode="0.00_);\(0.00\)"/>
    <numFmt numFmtId="169" formatCode="\(0\)"/>
    <numFmt numFmtId="170" formatCode="_(* #,##0_);_(* \(#,##0\);_(* &quot;-&quot;??_);_(@_)"/>
    <numFmt numFmtId="171" formatCode="0.0;[Red]0.0"/>
    <numFmt numFmtId="172" formatCode="0;[Red]0"/>
    <numFmt numFmtId="173" formatCode="_(* #,##0.00_);_(* \(#,##0.00\);_(* &quot;-&quot;_);_(@_)"/>
    <numFmt numFmtId="174" formatCode="_(* #,##0.0_);_(* \(#,##0.0\);_(* &quot;-&quot;_);_(@_)"/>
    <numFmt numFmtId="175" formatCode="_(* #,##0_);_(* \(#,##0\);_(* &quot;-&quot;?_);_(@_)"/>
    <numFmt numFmtId="176" formatCode="_(* #,##0.0_);_(* \(#,##0.0\);_(* &quot;-&quot;?_);_(@_)"/>
    <numFmt numFmtId="177" formatCode="#.00\ ###\ ###\ ###"/>
    <numFmt numFmtId="178" formatCode="_(* #_);_(* \(#\);_(* &quot;-&quot;??_);_(@_)"/>
    <numFmt numFmtId="179" formatCode="_(* #.;_(* \(#.;_(* &quot;-&quot;_);_(@_ⴆ"/>
    <numFmt numFmtId="180" formatCode="0.0"/>
  </numFmts>
  <fonts count="53" x14ac:knownFonts="1">
    <font>
      <sz val="11"/>
      <color theme="1"/>
      <name val="Calibri"/>
      <family val="2"/>
      <scheme val="minor"/>
    </font>
    <font>
      <sz val="11"/>
      <color theme="1"/>
      <name val="Calibri"/>
      <family val="2"/>
      <scheme val="minor"/>
    </font>
    <font>
      <sz val="12"/>
      <name val=".VnTime"/>
      <family val="2"/>
    </font>
    <font>
      <sz val="12"/>
      <name val=".VnTime"/>
      <family val="2"/>
    </font>
    <font>
      <sz val="10"/>
      <name val="Arial"/>
      <family val="2"/>
    </font>
    <font>
      <sz val="14"/>
      <name val=".VnTime"/>
      <family val="2"/>
    </font>
    <font>
      <b/>
      <sz val="12"/>
      <name val="Times New Roman"/>
      <family val="1"/>
    </font>
    <font>
      <i/>
      <sz val="12"/>
      <name val="Times New Roman"/>
      <family val="1"/>
    </font>
    <font>
      <sz val="11"/>
      <name val="Times New Roman"/>
      <family val="1"/>
    </font>
    <font>
      <sz val="10"/>
      <name val="Times New Roman"/>
      <family val="1"/>
    </font>
    <font>
      <b/>
      <sz val="10"/>
      <name val="Times New Roman"/>
      <family val="1"/>
    </font>
    <font>
      <sz val="8"/>
      <name val="Times New Roman"/>
      <family val="1"/>
    </font>
    <font>
      <sz val="11"/>
      <color theme="1"/>
      <name val="Times New Roman"/>
      <family val="1"/>
    </font>
    <font>
      <i/>
      <sz val="11"/>
      <color theme="1"/>
      <name val="Times New Roman"/>
      <family val="1"/>
    </font>
    <font>
      <b/>
      <sz val="7"/>
      <name val="Times New Roman"/>
      <family val="1"/>
    </font>
    <font>
      <sz val="10"/>
      <color theme="1"/>
      <name val="Calibri"/>
      <family val="2"/>
      <scheme val="minor"/>
    </font>
    <font>
      <b/>
      <sz val="11"/>
      <color theme="1"/>
      <name val="Times New Roman"/>
      <family val="1"/>
    </font>
    <font>
      <b/>
      <sz val="10"/>
      <color theme="1"/>
      <name val="Times New Roman"/>
      <family val="1"/>
    </font>
    <font>
      <sz val="12"/>
      <color theme="1"/>
      <name val="Times New Roman"/>
      <family val="2"/>
    </font>
    <font>
      <sz val="12"/>
      <color indexed="8"/>
      <name val="Times New Roman"/>
      <family val="2"/>
    </font>
    <font>
      <sz val="9"/>
      <color indexed="81"/>
      <name val="Times New Roman"/>
      <family val="1"/>
    </font>
    <font>
      <b/>
      <sz val="11"/>
      <name val="Times New Roman"/>
      <family val="1"/>
    </font>
    <font>
      <i/>
      <sz val="11"/>
      <name val="Times New Roman"/>
      <family val="1"/>
    </font>
    <font>
      <sz val="11"/>
      <color rgb="FFFF0000"/>
      <name val="Times New Roman"/>
      <family val="1"/>
    </font>
    <font>
      <sz val="9"/>
      <color indexed="81"/>
      <name val="Tahoma"/>
      <family val="2"/>
    </font>
    <font>
      <sz val="12"/>
      <name val=".VnTime"/>
      <family val="2"/>
    </font>
    <font>
      <b/>
      <sz val="12"/>
      <color theme="1"/>
      <name val="Calibri"/>
      <family val="2"/>
      <scheme val="minor"/>
    </font>
    <font>
      <sz val="12"/>
      <color theme="1"/>
      <name val="Cambria"/>
      <family val="1"/>
      <charset val="163"/>
      <scheme val="major"/>
    </font>
    <font>
      <b/>
      <sz val="10"/>
      <color theme="1"/>
      <name val="Calibri"/>
      <family val="2"/>
      <scheme val="minor"/>
    </font>
    <font>
      <b/>
      <sz val="12"/>
      <color theme="1"/>
      <name val="Cambria"/>
      <family val="1"/>
      <charset val="163"/>
      <scheme val="major"/>
    </font>
    <font>
      <sz val="11"/>
      <color theme="1"/>
      <name val=".VnTime"/>
      <family val="2"/>
    </font>
    <font>
      <b/>
      <sz val="9"/>
      <name val="Times New Roman"/>
      <family val="1"/>
    </font>
    <font>
      <sz val="10"/>
      <name val="Calibri"/>
      <family val="2"/>
      <scheme val="minor"/>
    </font>
    <font>
      <sz val="11"/>
      <name val="Calibri"/>
      <family val="2"/>
      <scheme val="minor"/>
    </font>
    <font>
      <sz val="8"/>
      <name val="Calibri"/>
      <family val="2"/>
      <scheme val="minor"/>
    </font>
    <font>
      <b/>
      <i/>
      <sz val="10"/>
      <name val="Times New Roman"/>
      <family val="1"/>
    </font>
    <font>
      <b/>
      <sz val="10"/>
      <name val="Calibri"/>
      <family val="2"/>
      <scheme val="minor"/>
    </font>
    <font>
      <b/>
      <sz val="10"/>
      <color rgb="FFFF0000"/>
      <name val="Times New Roman"/>
      <family val="1"/>
    </font>
    <font>
      <sz val="9"/>
      <name val="Times New Roman"/>
      <family val="1"/>
    </font>
    <font>
      <b/>
      <i/>
      <sz val="9"/>
      <name val="Times New Roman"/>
      <family val="1"/>
    </font>
    <font>
      <b/>
      <sz val="8"/>
      <name val="Times New Roman"/>
      <family val="1"/>
    </font>
    <font>
      <i/>
      <sz val="9"/>
      <name val="Times New Roman"/>
      <family val="1"/>
    </font>
    <font>
      <sz val="12"/>
      <name val="Times New Roman"/>
      <family val="1"/>
    </font>
    <font>
      <sz val="12"/>
      <color theme="1"/>
      <name val="Times New Roman"/>
      <family val="1"/>
    </font>
    <font>
      <b/>
      <sz val="13"/>
      <name val="Times New Roman"/>
      <family val="1"/>
    </font>
    <font>
      <sz val="13"/>
      <name val="Times New Roman"/>
      <family val="1"/>
    </font>
    <font>
      <sz val="13"/>
      <color theme="1"/>
      <name val="Times New Roman"/>
      <family val="1"/>
    </font>
    <font>
      <b/>
      <sz val="13"/>
      <color theme="1"/>
      <name val="Times New Roman"/>
      <family val="1"/>
    </font>
    <font>
      <i/>
      <sz val="13"/>
      <name val="Times New Roman"/>
      <family val="1"/>
    </font>
    <font>
      <b/>
      <i/>
      <sz val="11"/>
      <name val="Times New Roman"/>
      <family val="1"/>
    </font>
    <font>
      <i/>
      <sz val="13"/>
      <color theme="1"/>
      <name val="Times New Roman"/>
      <family val="1"/>
    </font>
    <font>
      <i/>
      <sz val="10"/>
      <color rgb="FFFF0000"/>
      <name val="Times New Roman"/>
      <family val="1"/>
    </font>
    <font>
      <i/>
      <sz val="1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s>
  <cellStyleXfs count="17">
    <xf numFmtId="0" fontId="0" fillId="0" borderId="0"/>
    <xf numFmtId="0" fontId="2" fillId="0" borderId="0"/>
    <xf numFmtId="165" fontId="2" fillId="0" borderId="0" applyFont="0" applyFill="0" applyBorder="0" applyAlignment="0" applyProtection="0"/>
    <xf numFmtId="0" fontId="4" fillId="0" borderId="0"/>
    <xf numFmtId="0" fontId="4" fillId="0" borderId="0"/>
    <xf numFmtId="0" fontId="5" fillId="0" borderId="0"/>
    <xf numFmtId="0" fontId="4" fillId="0" borderId="0"/>
    <xf numFmtId="0" fontId="3" fillId="0" borderId="0"/>
    <xf numFmtId="165" fontId="3" fillId="0" borderId="0" applyFont="0" applyFill="0" applyBorder="0" applyAlignment="0" applyProtection="0"/>
    <xf numFmtId="165" fontId="1" fillId="0" borderId="0" applyFont="0" applyFill="0" applyBorder="0" applyAlignment="0" applyProtection="0"/>
    <xf numFmtId="0" fontId="18" fillId="0" borderId="0"/>
    <xf numFmtId="165" fontId="19" fillId="0" borderId="0" applyFont="0" applyFill="0" applyBorder="0" applyAlignment="0" applyProtection="0"/>
    <xf numFmtId="0" fontId="2" fillId="0" borderId="0"/>
    <xf numFmtId="165" fontId="2" fillId="0" borderId="0" applyFont="0" applyFill="0" applyBorder="0" applyAlignment="0" applyProtection="0"/>
    <xf numFmtId="0" fontId="4" fillId="0" borderId="0"/>
    <xf numFmtId="0" fontId="25" fillId="0" borderId="0"/>
    <xf numFmtId="0" fontId="4" fillId="0" borderId="0"/>
  </cellStyleXfs>
  <cellXfs count="335">
    <xf numFmtId="0" fontId="0" fillId="0" borderId="0" xfId="0"/>
    <xf numFmtId="0" fontId="12" fillId="0" borderId="0" xfId="0" applyFont="1"/>
    <xf numFmtId="0" fontId="17" fillId="0" borderId="0" xfId="0" applyFont="1"/>
    <xf numFmtId="0" fontId="0" fillId="2" borderId="0" xfId="0" applyFill="1"/>
    <xf numFmtId="0" fontId="15" fillId="2" borderId="0" xfId="0" applyFont="1" applyFill="1"/>
    <xf numFmtId="0" fontId="13" fillId="2" borderId="3" xfId="0" applyFont="1" applyFill="1" applyBorder="1" applyAlignment="1">
      <alignment horizontal="center"/>
    </xf>
    <xf numFmtId="0" fontId="13" fillId="0" borderId="0" xfId="0" applyFont="1" applyAlignment="1">
      <alignment horizontal="center"/>
    </xf>
    <xf numFmtId="0" fontId="9" fillId="2" borderId="0" xfId="12" applyFont="1" applyFill="1" applyBorder="1" applyAlignment="1">
      <alignment horizontal="center" vertical="center" wrapText="1"/>
    </xf>
    <xf numFmtId="0" fontId="9" fillId="2" borderId="0" xfId="12" applyFont="1" applyFill="1" applyBorder="1" applyAlignment="1">
      <alignment horizontal="left" vertical="center" wrapText="1"/>
    </xf>
    <xf numFmtId="165" fontId="8" fillId="2" borderId="0" xfId="9" applyFont="1" applyFill="1" applyBorder="1" applyAlignment="1">
      <alignment vertical="center" wrapText="1"/>
    </xf>
    <xf numFmtId="0" fontId="10" fillId="2" borderId="1" xfId="1" applyFont="1" applyFill="1" applyBorder="1" applyAlignment="1">
      <alignment horizontal="center" vertical="center" wrapText="1"/>
    </xf>
    <xf numFmtId="0" fontId="26" fillId="2" borderId="0" xfId="0" applyFont="1" applyFill="1"/>
    <xf numFmtId="0" fontId="27" fillId="2" borderId="0" xfId="0" applyFont="1" applyFill="1" applyAlignment="1">
      <alignment vertical="center"/>
    </xf>
    <xf numFmtId="0" fontId="23" fillId="0" borderId="0" xfId="0" applyFont="1" applyFill="1" applyAlignment="1">
      <alignment vertical="center" wrapText="1"/>
    </xf>
    <xf numFmtId="0" fontId="0" fillId="2" borderId="0" xfId="0" applyFont="1" applyFill="1" applyAlignment="1">
      <alignment vertical="center"/>
    </xf>
    <xf numFmtId="0" fontId="28" fillId="2" borderId="0" xfId="0" applyFont="1" applyFill="1"/>
    <xf numFmtId="0" fontId="29" fillId="0" borderId="0" xfId="5" applyFont="1" applyFill="1" applyAlignment="1">
      <alignment vertical="center"/>
    </xf>
    <xf numFmtId="0" fontId="30" fillId="0" borderId="4" xfId="0" applyFont="1" applyBorder="1" applyAlignment="1">
      <alignment horizontal="center" vertical="center"/>
    </xf>
    <xf numFmtId="0" fontId="12" fillId="0" borderId="1" xfId="14" applyFont="1" applyFill="1" applyBorder="1" applyAlignment="1">
      <alignment horizontal="center" vertical="center" wrapText="1"/>
    </xf>
    <xf numFmtId="0" fontId="12" fillId="2" borderId="1" xfId="1" applyFont="1" applyFill="1" applyBorder="1" applyAlignment="1">
      <alignment horizontal="center" vertical="center" wrapText="1"/>
    </xf>
    <xf numFmtId="0" fontId="13" fillId="0" borderId="0" xfId="0" applyFont="1" applyAlignment="1">
      <alignment horizontal="center"/>
    </xf>
    <xf numFmtId="0" fontId="8" fillId="2" borderId="0" xfId="0" applyFont="1" applyFill="1"/>
    <xf numFmtId="0" fontId="8" fillId="2" borderId="0" xfId="0" applyFont="1" applyFill="1" applyAlignment="1">
      <alignment horizontal="center"/>
    </xf>
    <xf numFmtId="0" fontId="10" fillId="2" borderId="0" xfId="0" applyFont="1" applyFill="1"/>
    <xf numFmtId="0" fontId="32" fillId="2" borderId="0" xfId="0" applyFont="1" applyFill="1"/>
    <xf numFmtId="165" fontId="8" fillId="2" borderId="0" xfId="9" applyFont="1" applyFill="1" applyBorder="1"/>
    <xf numFmtId="0" fontId="8" fillId="2" borderId="0" xfId="0" applyFont="1" applyFill="1" applyBorder="1"/>
    <xf numFmtId="0" fontId="33" fillId="2" borderId="0" xfId="0" applyFont="1" applyFill="1"/>
    <xf numFmtId="0" fontId="33" fillId="2" borderId="0" xfId="0" applyFont="1" applyFill="1" applyAlignment="1">
      <alignment horizontal="center"/>
    </xf>
    <xf numFmtId="0" fontId="22" fillId="2" borderId="3" xfId="0" applyFont="1" applyFill="1" applyBorder="1" applyAlignment="1">
      <alignment horizontal="center"/>
    </xf>
    <xf numFmtId="0" fontId="9" fillId="2" borderId="0" xfId="0" applyFont="1" applyFill="1"/>
    <xf numFmtId="0" fontId="34" fillId="2" borderId="0" xfId="0" applyFont="1" applyFill="1"/>
    <xf numFmtId="169" fontId="10" fillId="2" borderId="1" xfId="1" quotePrefix="1" applyNumberFormat="1" applyFont="1" applyFill="1" applyBorder="1" applyAlignment="1">
      <alignment horizontal="center" vertical="center" wrapText="1"/>
    </xf>
    <xf numFmtId="169" fontId="10" fillId="2" borderId="1" xfId="1" quotePrefix="1" applyNumberFormat="1" applyFont="1" applyFill="1" applyBorder="1" applyAlignment="1">
      <alignment horizontal="justify" vertical="center" wrapText="1"/>
    </xf>
    <xf numFmtId="164" fontId="9" fillId="2" borderId="1" xfId="12" applyNumberFormat="1" applyFont="1" applyFill="1" applyBorder="1" applyAlignment="1">
      <alignment horizontal="center" vertical="center" wrapText="1"/>
    </xf>
    <xf numFmtId="164" fontId="9" fillId="2" borderId="1" xfId="9" applyNumberFormat="1" applyFont="1" applyFill="1" applyBorder="1" applyAlignment="1">
      <alignment horizontal="center" vertical="center" wrapText="1"/>
    </xf>
    <xf numFmtId="0" fontId="10" fillId="2" borderId="1" xfId="12" applyFont="1" applyFill="1" applyBorder="1" applyAlignment="1">
      <alignment horizontal="center" vertical="center" wrapText="1"/>
    </xf>
    <xf numFmtId="164" fontId="10" fillId="2" borderId="1" xfId="12" applyNumberFormat="1" applyFont="1" applyFill="1" applyBorder="1" applyAlignment="1">
      <alignment horizontal="center" vertical="center" wrapText="1"/>
    </xf>
    <xf numFmtId="173" fontId="10" fillId="2" borderId="1" xfId="12" applyNumberFormat="1" applyFont="1" applyFill="1" applyBorder="1" applyAlignment="1">
      <alignment horizontal="center" vertical="center" wrapText="1"/>
    </xf>
    <xf numFmtId="0" fontId="9" fillId="2" borderId="9" xfId="12" applyFont="1" applyFill="1" applyBorder="1" applyAlignment="1">
      <alignment horizontal="center" vertical="center" wrapText="1"/>
    </xf>
    <xf numFmtId="169" fontId="9" fillId="2" borderId="9" xfId="1" quotePrefix="1" applyNumberFormat="1" applyFont="1" applyFill="1" applyBorder="1" applyAlignment="1">
      <alignment horizontal="justify" vertical="center" wrapText="1"/>
    </xf>
    <xf numFmtId="169" fontId="9" fillId="2" borderId="9" xfId="1" quotePrefix="1" applyNumberFormat="1" applyFont="1" applyFill="1" applyBorder="1" applyAlignment="1">
      <alignment horizontal="center" vertical="center" wrapText="1"/>
    </xf>
    <xf numFmtId="164" fontId="9" fillId="2" borderId="9" xfId="12" applyNumberFormat="1" applyFont="1" applyFill="1" applyBorder="1" applyAlignment="1">
      <alignment horizontal="center" vertical="center" wrapText="1"/>
    </xf>
    <xf numFmtId="173" fontId="9" fillId="2" borderId="9" xfId="12" applyNumberFormat="1" applyFont="1" applyFill="1" applyBorder="1" applyAlignment="1">
      <alignment horizontal="center" vertical="center" wrapText="1"/>
    </xf>
    <xf numFmtId="0" fontId="9" fillId="2" borderId="10" xfId="12" applyFont="1" applyFill="1" applyBorder="1" applyAlignment="1">
      <alignment horizontal="center" vertical="center" wrapText="1"/>
    </xf>
    <xf numFmtId="169" fontId="9" fillId="2" borderId="10" xfId="1" quotePrefix="1" applyNumberFormat="1" applyFont="1" applyFill="1" applyBorder="1" applyAlignment="1">
      <alignment horizontal="justify" vertical="center" wrapText="1"/>
    </xf>
    <xf numFmtId="169" fontId="9" fillId="2" borderId="10" xfId="1" quotePrefix="1" applyNumberFormat="1" applyFont="1" applyFill="1" applyBorder="1" applyAlignment="1">
      <alignment horizontal="center" vertical="center" wrapText="1"/>
    </xf>
    <xf numFmtId="164" fontId="9" fillId="2" borderId="10" xfId="12" applyNumberFormat="1" applyFont="1" applyFill="1" applyBorder="1" applyAlignment="1">
      <alignment horizontal="center" vertical="center" wrapText="1"/>
    </xf>
    <xf numFmtId="173" fontId="9" fillId="2" borderId="10" xfId="12" applyNumberFormat="1" applyFont="1" applyFill="1" applyBorder="1" applyAlignment="1">
      <alignment horizontal="center" vertical="center" wrapText="1"/>
    </xf>
    <xf numFmtId="0" fontId="9" fillId="2" borderId="11" xfId="12" applyFont="1" applyFill="1" applyBorder="1" applyAlignment="1">
      <alignment horizontal="center" vertical="center" wrapText="1"/>
    </xf>
    <xf numFmtId="169" fontId="9" fillId="2" borderId="11" xfId="1" quotePrefix="1" applyNumberFormat="1" applyFont="1" applyFill="1" applyBorder="1" applyAlignment="1">
      <alignment horizontal="justify" vertical="center" wrapText="1"/>
    </xf>
    <xf numFmtId="169" fontId="9" fillId="2" borderId="11" xfId="1" quotePrefix="1" applyNumberFormat="1" applyFont="1" applyFill="1" applyBorder="1" applyAlignment="1">
      <alignment horizontal="center" vertical="center" wrapText="1"/>
    </xf>
    <xf numFmtId="164" fontId="9" fillId="2" borderId="11" xfId="12" applyNumberFormat="1" applyFont="1" applyFill="1" applyBorder="1" applyAlignment="1">
      <alignment horizontal="center" vertical="center" wrapText="1"/>
    </xf>
    <xf numFmtId="173" fontId="9" fillId="2" borderId="11" xfId="12" applyNumberFormat="1" applyFont="1" applyFill="1" applyBorder="1" applyAlignment="1">
      <alignment horizontal="center" vertical="center" wrapText="1"/>
    </xf>
    <xf numFmtId="174" fontId="9" fillId="2" borderId="10" xfId="12" applyNumberFormat="1" applyFont="1" applyFill="1" applyBorder="1" applyAlignment="1">
      <alignment horizontal="center" vertical="center" wrapText="1"/>
    </xf>
    <xf numFmtId="0" fontId="35" fillId="2" borderId="1" xfId="12" applyFont="1" applyFill="1" applyBorder="1" applyAlignment="1">
      <alignment horizontal="center" vertical="center" wrapText="1"/>
    </xf>
    <xf numFmtId="0" fontId="35" fillId="0" borderId="1" xfId="0" applyFont="1" applyFill="1" applyBorder="1" applyAlignment="1">
      <alignment horizontal="left" vertical="center" wrapText="1"/>
    </xf>
    <xf numFmtId="169" fontId="35" fillId="2" borderId="1" xfId="1" quotePrefix="1" applyNumberFormat="1" applyFont="1" applyFill="1" applyBorder="1" applyAlignment="1">
      <alignment horizontal="center" vertical="center" wrapText="1"/>
    </xf>
    <xf numFmtId="164" fontId="35" fillId="2" borderId="1" xfId="12"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0" fillId="0" borderId="1" xfId="0" applyFont="1" applyFill="1" applyBorder="1" applyAlignment="1">
      <alignment horizontal="left" vertical="center" wrapText="1"/>
    </xf>
    <xf numFmtId="169" fontId="35" fillId="2" borderId="1" xfId="1" quotePrefix="1" applyNumberFormat="1" applyFont="1" applyFill="1" applyBorder="1" applyAlignment="1">
      <alignment horizontal="justify" vertical="center" wrapText="1"/>
    </xf>
    <xf numFmtId="174" fontId="9" fillId="2" borderId="9" xfId="12" applyNumberFormat="1" applyFont="1" applyFill="1" applyBorder="1" applyAlignment="1">
      <alignment horizontal="center" vertical="center" wrapText="1"/>
    </xf>
    <xf numFmtId="174" fontId="9" fillId="2" borderId="11" xfId="12" applyNumberFormat="1" applyFont="1" applyFill="1" applyBorder="1" applyAlignment="1">
      <alignment horizontal="center" vertical="center" wrapText="1"/>
    </xf>
    <xf numFmtId="174" fontId="35" fillId="2" borderId="1" xfId="12" applyNumberFormat="1" applyFont="1" applyFill="1" applyBorder="1" applyAlignment="1">
      <alignment horizontal="center" vertical="center" wrapText="1"/>
    </xf>
    <xf numFmtId="0" fontId="9" fillId="2" borderId="1" xfId="12" applyFont="1" applyFill="1" applyBorder="1" applyAlignment="1">
      <alignment horizontal="center" vertical="center" wrapText="1"/>
    </xf>
    <xf numFmtId="169" fontId="9" fillId="2" borderId="1" xfId="1" quotePrefix="1" applyNumberFormat="1" applyFont="1" applyFill="1" applyBorder="1" applyAlignment="1">
      <alignment horizontal="justify" vertical="center" wrapText="1"/>
    </xf>
    <xf numFmtId="169" fontId="9" fillId="2" borderId="1" xfId="1" quotePrefix="1" applyNumberFormat="1" applyFont="1" applyFill="1" applyBorder="1" applyAlignment="1">
      <alignment horizontal="center" vertical="center" wrapText="1"/>
    </xf>
    <xf numFmtId="3" fontId="9" fillId="2" borderId="1" xfId="12" applyNumberFormat="1" applyFont="1" applyFill="1" applyBorder="1" applyAlignment="1">
      <alignment horizontal="center" vertical="center" wrapText="1"/>
    </xf>
    <xf numFmtId="0" fontId="9" fillId="2" borderId="1" xfId="12" applyFont="1" applyFill="1" applyBorder="1" applyAlignment="1">
      <alignment horizontal="right" vertical="center" wrapText="1"/>
    </xf>
    <xf numFmtId="3" fontId="10" fillId="2" borderId="1" xfId="12" applyNumberFormat="1" applyFont="1" applyFill="1" applyBorder="1" applyAlignment="1">
      <alignment horizontal="center" vertical="center" wrapText="1"/>
    </xf>
    <xf numFmtId="175" fontId="10" fillId="2" borderId="1" xfId="12" applyNumberFormat="1" applyFont="1" applyFill="1" applyBorder="1" applyAlignment="1">
      <alignment horizontal="center" vertical="center" wrapText="1"/>
    </xf>
    <xf numFmtId="0" fontId="9" fillId="2" borderId="1" xfId="12" applyFont="1" applyFill="1" applyBorder="1" applyAlignment="1">
      <alignment horizontal="justify" vertical="center" wrapText="1"/>
    </xf>
    <xf numFmtId="3" fontId="9" fillId="2" borderId="1" xfId="12" applyNumberFormat="1" applyFont="1" applyFill="1" applyBorder="1" applyAlignment="1">
      <alignment vertical="center" wrapText="1"/>
    </xf>
    <xf numFmtId="0" fontId="36" fillId="2" borderId="0" xfId="0" applyFont="1" applyFill="1"/>
    <xf numFmtId="0" fontId="10" fillId="0" borderId="1" xfId="12" applyFont="1" applyFill="1" applyBorder="1" applyAlignment="1">
      <alignment horizontal="center" vertical="center" wrapText="1"/>
    </xf>
    <xf numFmtId="0" fontId="10" fillId="0" borderId="1" xfId="12" applyFont="1" applyFill="1" applyBorder="1" applyAlignment="1">
      <alignment horizontal="justify" vertical="center" wrapText="1"/>
    </xf>
    <xf numFmtId="3" fontId="10" fillId="0" borderId="1" xfId="12" applyNumberFormat="1" applyFont="1" applyFill="1" applyBorder="1" applyAlignment="1">
      <alignment vertical="center" wrapText="1"/>
    </xf>
    <xf numFmtId="3" fontId="10" fillId="0" borderId="1" xfId="12" applyNumberFormat="1" applyFont="1" applyFill="1" applyBorder="1" applyAlignment="1">
      <alignment horizontal="center" vertical="center" wrapText="1"/>
    </xf>
    <xf numFmtId="0" fontId="10" fillId="0" borderId="1" xfId="12" applyFont="1" applyFill="1" applyBorder="1" applyAlignment="1">
      <alignment horizontal="right" vertical="center" wrapText="1"/>
    </xf>
    <xf numFmtId="0" fontId="32" fillId="0" borderId="0" xfId="0" applyFont="1" applyFill="1"/>
    <xf numFmtId="0" fontId="9" fillId="0" borderId="1" xfId="12" applyFont="1" applyFill="1" applyBorder="1" applyAlignment="1">
      <alignment horizontal="center" vertical="center" wrapText="1"/>
    </xf>
    <xf numFmtId="0" fontId="9" fillId="0" borderId="1" xfId="12" applyFont="1" applyFill="1" applyBorder="1" applyAlignment="1">
      <alignment horizontal="justify" vertical="center" wrapText="1"/>
    </xf>
    <xf numFmtId="3" fontId="9" fillId="0" borderId="1" xfId="12" applyNumberFormat="1" applyFont="1" applyFill="1" applyBorder="1" applyAlignment="1">
      <alignment vertical="center" wrapText="1"/>
    </xf>
    <xf numFmtId="3" fontId="9" fillId="0" borderId="1" xfId="12" applyNumberFormat="1" applyFont="1" applyFill="1" applyBorder="1" applyAlignment="1">
      <alignment horizontal="center" vertical="center" wrapText="1"/>
    </xf>
    <xf numFmtId="0" fontId="9" fillId="0" borderId="1" xfId="12" applyFont="1" applyFill="1" applyBorder="1" applyAlignment="1">
      <alignment horizontal="right" vertical="center" wrapText="1"/>
    </xf>
    <xf numFmtId="0" fontId="36" fillId="0" borderId="0" xfId="0" applyFont="1" applyFill="1"/>
    <xf numFmtId="0" fontId="10" fillId="0" borderId="0" xfId="12" applyFont="1" applyFill="1" applyBorder="1" applyAlignment="1">
      <alignment horizontal="center" vertical="center" wrapText="1"/>
    </xf>
    <xf numFmtId="0" fontId="10" fillId="0" borderId="0" xfId="12" applyFont="1" applyFill="1" applyBorder="1" applyAlignment="1">
      <alignment horizontal="justify" vertical="center" wrapText="1"/>
    </xf>
    <xf numFmtId="3" fontId="10" fillId="0" borderId="0" xfId="12" applyNumberFormat="1" applyFont="1" applyFill="1" applyBorder="1" applyAlignment="1">
      <alignment vertical="center" wrapText="1"/>
    </xf>
    <xf numFmtId="3" fontId="10" fillId="0" borderId="0" xfId="12" applyNumberFormat="1" applyFont="1" applyFill="1" applyBorder="1" applyAlignment="1">
      <alignment horizontal="center" vertical="center" wrapText="1"/>
    </xf>
    <xf numFmtId="0" fontId="10" fillId="0" borderId="0" xfId="12" applyFont="1" applyFill="1" applyBorder="1" applyAlignment="1">
      <alignment horizontal="right" vertical="center" wrapText="1"/>
    </xf>
    <xf numFmtId="165" fontId="8" fillId="0" borderId="0" xfId="9" applyFont="1" applyFill="1"/>
    <xf numFmtId="0" fontId="21" fillId="0" borderId="0" xfId="5" applyFont="1" applyFill="1"/>
    <xf numFmtId="0" fontId="8" fillId="0" borderId="0" xfId="5" applyFont="1" applyFill="1"/>
    <xf numFmtId="172" fontId="22" fillId="0" borderId="0" xfId="5" applyNumberFormat="1" applyFont="1" applyFill="1"/>
    <xf numFmtId="172" fontId="8" fillId="0" borderId="0" xfId="5" applyNumberFormat="1" applyFont="1" applyFill="1"/>
    <xf numFmtId="171" fontId="8" fillId="0" borderId="0" xfId="5" applyNumberFormat="1" applyFont="1" applyFill="1"/>
    <xf numFmtId="171" fontId="21" fillId="0" borderId="0" xfId="5" applyNumberFormat="1" applyFont="1" applyFill="1"/>
    <xf numFmtId="0" fontId="8" fillId="2" borderId="1" xfId="12" applyFont="1" applyFill="1" applyBorder="1" applyAlignment="1">
      <alignment horizontal="center" vertical="center" wrapText="1"/>
    </xf>
    <xf numFmtId="0" fontId="8" fillId="2" borderId="1" xfId="12" applyFont="1" applyFill="1" applyBorder="1" applyAlignment="1">
      <alignment horizontal="left" vertical="center" wrapText="1"/>
    </xf>
    <xf numFmtId="172" fontId="8" fillId="2" borderId="1" xfId="9" applyNumberFormat="1" applyFont="1" applyFill="1" applyBorder="1" applyAlignment="1">
      <alignment vertical="center"/>
    </xf>
    <xf numFmtId="165" fontId="8" fillId="0" borderId="0" xfId="0" applyNumberFormat="1" applyFont="1" applyFill="1"/>
    <xf numFmtId="0" fontId="8" fillId="0" borderId="0" xfId="0" applyFont="1" applyFill="1"/>
    <xf numFmtId="172" fontId="8" fillId="2" borderId="1" xfId="9" applyNumberFormat="1" applyFont="1" applyFill="1" applyBorder="1" applyAlignment="1">
      <alignment vertical="center" wrapText="1"/>
    </xf>
    <xf numFmtId="0" fontId="22" fillId="2" borderId="1" xfId="12" applyFont="1" applyFill="1" applyBorder="1" applyAlignment="1">
      <alignment horizontal="center" vertical="center" wrapText="1"/>
    </xf>
    <xf numFmtId="0" fontId="22" fillId="2" borderId="1" xfId="12" applyFont="1" applyFill="1" applyBorder="1" applyAlignment="1">
      <alignment horizontal="left" vertical="center" wrapText="1"/>
    </xf>
    <xf numFmtId="172" fontId="22" fillId="2" borderId="1" xfId="9" applyNumberFormat="1" applyFont="1" applyFill="1" applyBorder="1" applyAlignment="1">
      <alignment vertical="center"/>
    </xf>
    <xf numFmtId="172" fontId="22" fillId="2" borderId="1" xfId="9" applyNumberFormat="1" applyFont="1" applyFill="1" applyBorder="1" applyAlignment="1">
      <alignment vertical="center" wrapText="1"/>
    </xf>
    <xf numFmtId="0" fontId="22" fillId="0" borderId="0" xfId="0" applyFont="1" applyFill="1"/>
    <xf numFmtId="166" fontId="22" fillId="0" borderId="0" xfId="0" applyNumberFormat="1" applyFont="1" applyFill="1"/>
    <xf numFmtId="0" fontId="22" fillId="2" borderId="0" xfId="0" applyFont="1" applyFill="1"/>
    <xf numFmtId="165" fontId="22" fillId="0" borderId="0" xfId="9" applyFont="1" applyFill="1"/>
    <xf numFmtId="172" fontId="8" fillId="2" borderId="2" xfId="9" applyNumberFormat="1" applyFont="1" applyFill="1" applyBorder="1" applyAlignment="1">
      <alignment vertical="center"/>
    </xf>
    <xf numFmtId="165" fontId="22" fillId="2" borderId="0" xfId="9" applyFont="1" applyFill="1" applyBorder="1" applyAlignment="1">
      <alignment horizontal="right" vertical="center"/>
    </xf>
    <xf numFmtId="165" fontId="8" fillId="2" borderId="0" xfId="9" applyFont="1" applyFill="1" applyBorder="1" applyAlignment="1">
      <alignment horizontal="right" vertical="center"/>
    </xf>
    <xf numFmtId="0" fontId="11" fillId="2" borderId="0" xfId="0" applyFont="1" applyFill="1" applyBorder="1"/>
    <xf numFmtId="3" fontId="37" fillId="0" borderId="1" xfId="12" quotePrefix="1" applyNumberFormat="1" applyFont="1" applyFill="1" applyBorder="1" applyAlignment="1">
      <alignment horizontal="right" vertical="center" wrapText="1"/>
    </xf>
    <xf numFmtId="0" fontId="10" fillId="2" borderId="0" xfId="12" applyFont="1" applyFill="1" applyBorder="1" applyAlignment="1">
      <alignment horizontal="right" vertical="center" wrapText="1"/>
    </xf>
    <xf numFmtId="170" fontId="10" fillId="2" borderId="0" xfId="9" applyNumberFormat="1" applyFont="1" applyFill="1" applyBorder="1" applyAlignment="1">
      <alignment vertical="center" wrapText="1"/>
    </xf>
    <xf numFmtId="164" fontId="38" fillId="2" borderId="10" xfId="12" applyNumberFormat="1" applyFont="1" applyFill="1" applyBorder="1" applyAlignment="1">
      <alignment horizontal="center" vertical="center" wrapText="1"/>
    </xf>
    <xf numFmtId="173" fontId="38" fillId="2" borderId="10" xfId="12" applyNumberFormat="1" applyFont="1" applyFill="1" applyBorder="1" applyAlignment="1">
      <alignment horizontal="center" vertical="center" wrapText="1"/>
    </xf>
    <xf numFmtId="164" fontId="38" fillId="2" borderId="11" xfId="12" applyNumberFormat="1" applyFont="1" applyFill="1" applyBorder="1" applyAlignment="1">
      <alignment horizontal="center" vertical="center" wrapText="1"/>
    </xf>
    <xf numFmtId="164" fontId="31" fillId="2" borderId="1" xfId="12" applyNumberFormat="1" applyFont="1" applyFill="1" applyBorder="1" applyAlignment="1">
      <alignment horizontal="center" vertical="center" wrapText="1"/>
    </xf>
    <xf numFmtId="164" fontId="39" fillId="2" borderId="1" xfId="12" applyNumberFormat="1" applyFont="1" applyFill="1" applyBorder="1" applyAlignment="1">
      <alignment horizontal="center" vertical="center" wrapText="1"/>
    </xf>
    <xf numFmtId="174" fontId="38" fillId="2" borderId="9" xfId="12" applyNumberFormat="1" applyFont="1" applyFill="1" applyBorder="1" applyAlignment="1">
      <alignment horizontal="center" vertical="center" wrapText="1"/>
    </xf>
    <xf numFmtId="164" fontId="38" fillId="2" borderId="9" xfId="12" applyNumberFormat="1" applyFont="1" applyFill="1" applyBorder="1" applyAlignment="1">
      <alignment horizontal="center" vertical="center" wrapText="1"/>
    </xf>
    <xf numFmtId="173" fontId="38" fillId="2" borderId="9" xfId="12" applyNumberFormat="1" applyFont="1" applyFill="1" applyBorder="1" applyAlignment="1">
      <alignment horizontal="center" vertical="center" wrapText="1"/>
    </xf>
    <xf numFmtId="174" fontId="38" fillId="2" borderId="10" xfId="12" applyNumberFormat="1" applyFont="1" applyFill="1" applyBorder="1" applyAlignment="1">
      <alignment horizontal="center" vertical="center" wrapText="1"/>
    </xf>
    <xf numFmtId="174" fontId="38" fillId="2" borderId="11" xfId="12" applyNumberFormat="1" applyFont="1" applyFill="1" applyBorder="1" applyAlignment="1">
      <alignment horizontal="center" vertical="center" wrapText="1"/>
    </xf>
    <xf numFmtId="174" fontId="39" fillId="2" borderId="1" xfId="12" applyNumberFormat="1" applyFont="1" applyFill="1" applyBorder="1" applyAlignment="1">
      <alignment horizontal="center" vertical="center" wrapText="1"/>
    </xf>
    <xf numFmtId="164" fontId="38" fillId="2" borderId="1" xfId="12" applyNumberFormat="1" applyFont="1" applyFill="1" applyBorder="1" applyAlignment="1">
      <alignment horizontal="center" vertical="center" wrapText="1"/>
    </xf>
    <xf numFmtId="3" fontId="38" fillId="2" borderId="1" xfId="12" applyNumberFormat="1" applyFont="1" applyFill="1" applyBorder="1" applyAlignment="1">
      <alignment horizontal="center" vertical="center" wrapText="1"/>
    </xf>
    <xf numFmtId="0" fontId="38" fillId="2" borderId="1" xfId="12" applyFont="1" applyFill="1" applyBorder="1" applyAlignment="1">
      <alignment horizontal="right" vertical="center" wrapText="1"/>
    </xf>
    <xf numFmtId="170" fontId="38" fillId="2" borderId="1" xfId="9" applyNumberFormat="1" applyFont="1" applyFill="1" applyBorder="1" applyAlignment="1">
      <alignment vertical="center" wrapText="1"/>
    </xf>
    <xf numFmtId="165" fontId="38" fillId="2" borderId="1" xfId="9" applyFont="1" applyFill="1" applyBorder="1" applyAlignment="1">
      <alignment vertical="center" wrapText="1"/>
    </xf>
    <xf numFmtId="0" fontId="31" fillId="2" borderId="1" xfId="12" applyFont="1" applyFill="1" applyBorder="1" applyAlignment="1">
      <alignment horizontal="right" vertical="center" wrapText="1"/>
    </xf>
    <xf numFmtId="170" fontId="31" fillId="2" borderId="1" xfId="9" applyNumberFormat="1" applyFont="1" applyFill="1" applyBorder="1" applyAlignment="1">
      <alignment vertical="center" wrapText="1"/>
    </xf>
    <xf numFmtId="0" fontId="31" fillId="0" borderId="1" xfId="12" applyFont="1" applyFill="1" applyBorder="1" applyAlignment="1">
      <alignment horizontal="right" vertical="center" wrapText="1"/>
    </xf>
    <xf numFmtId="0" fontId="38" fillId="0" borderId="1" xfId="12" applyFont="1" applyFill="1" applyBorder="1" applyAlignment="1">
      <alignment horizontal="right" vertical="center" wrapText="1"/>
    </xf>
    <xf numFmtId="179" fontId="38" fillId="2" borderId="9" xfId="12" applyNumberFormat="1" applyFont="1" applyFill="1" applyBorder="1" applyAlignment="1">
      <alignment horizontal="center" vertical="center" wrapText="1"/>
    </xf>
    <xf numFmtId="179" fontId="38" fillId="2" borderId="10" xfId="12" applyNumberFormat="1" applyFont="1" applyFill="1" applyBorder="1" applyAlignment="1">
      <alignment horizontal="center" vertical="center" wrapText="1"/>
    </xf>
    <xf numFmtId="179" fontId="38" fillId="2" borderId="11" xfId="12" applyNumberFormat="1" applyFont="1" applyFill="1" applyBorder="1" applyAlignment="1">
      <alignment horizontal="center" vertical="center" wrapText="1"/>
    </xf>
    <xf numFmtId="179" fontId="9" fillId="2" borderId="9" xfId="12" applyNumberFormat="1" applyFont="1" applyFill="1" applyBorder="1" applyAlignment="1">
      <alignment horizontal="center" vertical="center" wrapText="1"/>
    </xf>
    <xf numFmtId="179" fontId="9" fillId="2" borderId="10" xfId="12" applyNumberFormat="1" applyFont="1" applyFill="1" applyBorder="1" applyAlignment="1">
      <alignment horizontal="center" vertical="center" wrapText="1"/>
    </xf>
    <xf numFmtId="179" fontId="9" fillId="2" borderId="11" xfId="12" applyNumberFormat="1" applyFont="1" applyFill="1" applyBorder="1" applyAlignment="1">
      <alignment horizontal="center" vertical="center" wrapText="1"/>
    </xf>
    <xf numFmtId="179" fontId="10" fillId="2" borderId="1" xfId="12" applyNumberFormat="1" applyFont="1" applyFill="1" applyBorder="1" applyAlignment="1">
      <alignment horizontal="center" vertical="center" wrapText="1"/>
    </xf>
    <xf numFmtId="179" fontId="31" fillId="2" borderId="1" xfId="12" applyNumberFormat="1" applyFont="1" applyFill="1" applyBorder="1" applyAlignment="1">
      <alignment horizontal="center" vertical="center" wrapText="1"/>
    </xf>
    <xf numFmtId="179" fontId="39" fillId="2" borderId="1" xfId="12" applyNumberFormat="1" applyFont="1" applyFill="1" applyBorder="1" applyAlignment="1">
      <alignment horizontal="center" vertical="center" wrapText="1"/>
    </xf>
    <xf numFmtId="179" fontId="38" fillId="2" borderId="1" xfId="12" applyNumberFormat="1" applyFont="1" applyFill="1" applyBorder="1" applyAlignment="1">
      <alignment horizontal="center" vertical="center" wrapText="1"/>
    </xf>
    <xf numFmtId="179" fontId="38" fillId="2" borderId="1" xfId="12" applyNumberFormat="1" applyFont="1" applyFill="1" applyBorder="1" applyAlignment="1">
      <alignment horizontal="right" vertical="center" wrapText="1"/>
    </xf>
    <xf numFmtId="175" fontId="40" fillId="2" borderId="1" xfId="12" applyNumberFormat="1" applyFont="1" applyFill="1" applyBorder="1" applyAlignment="1">
      <alignment horizontal="center" vertical="center" wrapText="1"/>
    </xf>
    <xf numFmtId="176" fontId="40" fillId="2" borderId="1" xfId="12" applyNumberFormat="1" applyFont="1" applyFill="1" applyBorder="1" applyAlignment="1">
      <alignment horizontal="center" vertical="center" wrapText="1"/>
    </xf>
    <xf numFmtId="179" fontId="40" fillId="2" borderId="1" xfId="12" applyNumberFormat="1" applyFont="1" applyFill="1" applyBorder="1" applyAlignment="1">
      <alignment horizontal="center" vertical="center" wrapText="1"/>
    </xf>
    <xf numFmtId="167" fontId="9" fillId="2" borderId="1" xfId="12" applyNumberFormat="1" applyFont="1" applyFill="1" applyBorder="1" applyAlignment="1">
      <alignment horizontal="center" vertical="center" wrapText="1"/>
    </xf>
    <xf numFmtId="0" fontId="38" fillId="2" borderId="1" xfId="12" applyFont="1" applyFill="1" applyBorder="1" applyAlignment="1">
      <alignment horizontal="center" vertical="center" wrapText="1"/>
    </xf>
    <xf numFmtId="165" fontId="38" fillId="2" borderId="1" xfId="9" applyFont="1" applyFill="1" applyBorder="1" applyAlignment="1">
      <alignment horizontal="right" vertical="center"/>
    </xf>
    <xf numFmtId="0" fontId="38" fillId="2" borderId="1" xfId="1" applyFont="1" applyFill="1" applyBorder="1" applyAlignment="1">
      <alignment vertical="center" wrapText="1"/>
    </xf>
    <xf numFmtId="166" fontId="38" fillId="2" borderId="1" xfId="1" applyNumberFormat="1" applyFont="1" applyFill="1" applyBorder="1" applyAlignment="1">
      <alignment vertical="center" wrapText="1"/>
    </xf>
    <xf numFmtId="0" fontId="41" fillId="2" borderId="1" xfId="1" applyFont="1" applyFill="1" applyBorder="1" applyAlignment="1">
      <alignment vertical="center" wrapText="1"/>
    </xf>
    <xf numFmtId="0" fontId="38" fillId="2" borderId="1" xfId="0" applyFont="1" applyFill="1" applyBorder="1"/>
    <xf numFmtId="0" fontId="41" fillId="2" borderId="2" xfId="1" applyFont="1" applyFill="1" applyBorder="1" applyAlignment="1">
      <alignment vertical="center" wrapText="1"/>
    </xf>
    <xf numFmtId="0" fontId="10" fillId="2" borderId="1"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22" fillId="2" borderId="0" xfId="0" applyFont="1" applyFill="1" applyAlignment="1">
      <alignment horizontal="center"/>
    </xf>
    <xf numFmtId="0" fontId="10" fillId="2" borderId="4" xfId="0" applyFont="1" applyFill="1" applyBorder="1" applyAlignment="1">
      <alignment horizontal="center" vertical="center"/>
    </xf>
    <xf numFmtId="1" fontId="21"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2" fillId="0" borderId="1" xfId="0" applyNumberFormat="1" applyFont="1" applyBorder="1" applyAlignment="1">
      <alignment horizontal="center" vertical="center" wrapText="1"/>
    </xf>
    <xf numFmtId="0" fontId="10" fillId="2" borderId="1"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6" fillId="2" borderId="0" xfId="1" applyFont="1" applyFill="1" applyAlignment="1">
      <alignment horizontal="right" vertical="center" wrapText="1"/>
    </xf>
    <xf numFmtId="0" fontId="6" fillId="2" borderId="0" xfId="1" applyFont="1" applyFill="1" applyAlignment="1">
      <alignment horizontal="center" vertical="center" wrapText="1"/>
    </xf>
    <xf numFmtId="0" fontId="7" fillId="2" borderId="0" xfId="1" applyFont="1" applyFill="1" applyAlignment="1">
      <alignment horizontal="center" vertical="center" wrapText="1"/>
    </xf>
    <xf numFmtId="0" fontId="6" fillId="2" borderId="1" xfId="1" applyFont="1" applyFill="1" applyBorder="1" applyAlignment="1">
      <alignment horizontal="center" vertical="center" wrapText="1"/>
    </xf>
    <xf numFmtId="172" fontId="22" fillId="2" borderId="2" xfId="9" applyNumberFormat="1" applyFont="1" applyFill="1" applyBorder="1" applyAlignment="1">
      <alignment vertical="center"/>
    </xf>
    <xf numFmtId="172" fontId="22" fillId="2" borderId="6" xfId="9" applyNumberFormat="1" applyFont="1" applyFill="1" applyBorder="1" applyAlignment="1">
      <alignment vertical="center"/>
    </xf>
    <xf numFmtId="0" fontId="41" fillId="2" borderId="2" xfId="1" applyFont="1" applyFill="1" applyBorder="1" applyAlignment="1">
      <alignment horizontal="center" vertical="center" wrapText="1"/>
    </xf>
    <xf numFmtId="0" fontId="41" fillId="2" borderId="6" xfId="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4" xfId="0" applyFont="1" applyBorder="1" applyAlignment="1">
      <alignment horizontal="center" vertical="center"/>
    </xf>
    <xf numFmtId="0" fontId="17" fillId="0" borderId="8" xfId="0" applyFont="1" applyBorder="1" applyAlignment="1">
      <alignment horizontal="center" vertical="center"/>
    </xf>
    <xf numFmtId="0" fontId="17"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6" fillId="0" borderId="0" xfId="0" applyFont="1" applyAlignment="1">
      <alignment horizontal="right"/>
    </xf>
    <xf numFmtId="0" fontId="13" fillId="0" borderId="0" xfId="0" applyFont="1" applyAlignment="1">
      <alignment horizontal="right"/>
    </xf>
    <xf numFmtId="0" fontId="14" fillId="0" borderId="1" xfId="1" applyFont="1" applyBorder="1" applyAlignment="1">
      <alignment horizontal="center" vertical="center" wrapText="1"/>
    </xf>
    <xf numFmtId="0" fontId="21" fillId="2" borderId="0" xfId="0" applyFont="1" applyFill="1" applyAlignment="1">
      <alignment horizontal="right"/>
    </xf>
    <xf numFmtId="0" fontId="22" fillId="2" borderId="0" xfId="0" applyFont="1" applyFill="1" applyAlignment="1">
      <alignment horizont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5" xfId="0" applyFont="1" applyFill="1" applyBorder="1" applyAlignment="1">
      <alignment horizontal="center" vertical="center"/>
    </xf>
    <xf numFmtId="0" fontId="31" fillId="2" borderId="2"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10" fillId="2" borderId="4" xfId="1" applyFont="1" applyFill="1" applyBorder="1" applyAlignment="1">
      <alignment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9" fillId="2" borderId="14" xfId="12" applyFont="1" applyFill="1" applyBorder="1" applyAlignment="1">
      <alignment horizontal="center" vertical="center" wrapText="1"/>
    </xf>
    <xf numFmtId="0" fontId="9" fillId="0" borderId="14" xfId="0" applyFont="1" applyFill="1" applyBorder="1" applyAlignment="1">
      <alignment horizontal="left" vertical="center" wrapText="1"/>
    </xf>
    <xf numFmtId="169" fontId="9" fillId="2" borderId="14" xfId="1" quotePrefix="1" applyNumberFormat="1" applyFont="1" applyFill="1" applyBorder="1" applyAlignment="1">
      <alignment horizontal="center" vertical="center" wrapText="1"/>
    </xf>
    <xf numFmtId="164" fontId="9" fillId="2" borderId="14" xfId="12" applyNumberFormat="1" applyFont="1" applyFill="1" applyBorder="1" applyAlignment="1">
      <alignment horizontal="center" vertical="center" wrapText="1"/>
    </xf>
    <xf numFmtId="173" fontId="9" fillId="2" borderId="14" xfId="12" applyNumberFormat="1" applyFont="1" applyFill="1" applyBorder="1" applyAlignment="1">
      <alignment horizontal="center" vertical="center" wrapText="1"/>
    </xf>
    <xf numFmtId="174" fontId="9" fillId="2" borderId="14" xfId="12" applyNumberFormat="1" applyFont="1" applyFill="1" applyBorder="1" applyAlignment="1">
      <alignment horizontal="center" vertical="center" wrapText="1"/>
    </xf>
    <xf numFmtId="174" fontId="38" fillId="2" borderId="14" xfId="12" applyNumberFormat="1" applyFont="1" applyFill="1" applyBorder="1" applyAlignment="1">
      <alignment horizontal="center" vertical="center" wrapText="1"/>
    </xf>
    <xf numFmtId="164" fontId="38" fillId="2" borderId="14" xfId="12" applyNumberFormat="1" applyFont="1" applyFill="1" applyBorder="1" applyAlignment="1">
      <alignment horizontal="center" vertical="center" wrapText="1"/>
    </xf>
    <xf numFmtId="0" fontId="43" fillId="2" borderId="1" xfId="1" applyFont="1" applyFill="1" applyBorder="1" applyAlignment="1">
      <alignment vertical="center" wrapText="1"/>
    </xf>
    <xf numFmtId="168" fontId="44" fillId="2" borderId="4" xfId="1" quotePrefix="1" applyNumberFormat="1" applyFont="1" applyFill="1" applyBorder="1" applyAlignment="1">
      <alignment horizontal="center" vertical="center" wrapText="1"/>
    </xf>
    <xf numFmtId="168" fontId="44" fillId="2" borderId="1" xfId="1" quotePrefix="1" applyNumberFormat="1" applyFont="1" applyFill="1" applyBorder="1" applyAlignment="1">
      <alignment horizontal="center" vertical="center" wrapText="1"/>
    </xf>
    <xf numFmtId="178" fontId="44" fillId="0" borderId="1" xfId="9" applyNumberFormat="1" applyFont="1" applyFill="1" applyBorder="1" applyAlignment="1">
      <alignment vertical="center" wrapText="1"/>
    </xf>
    <xf numFmtId="0" fontId="44" fillId="2" borderId="1" xfId="1" quotePrefix="1" applyFont="1" applyFill="1" applyBorder="1" applyAlignment="1">
      <alignment horizontal="center" vertical="center" wrapText="1"/>
    </xf>
    <xf numFmtId="0" fontId="45" fillId="0" borderId="4" xfId="0" applyFont="1" applyBorder="1" applyAlignment="1">
      <alignment horizontal="center" vertical="center"/>
    </xf>
    <xf numFmtId="0" fontId="45" fillId="0" borderId="1" xfId="0" applyFont="1" applyBorder="1" applyAlignment="1">
      <alignment vertical="center" wrapText="1"/>
    </xf>
    <xf numFmtId="178" fontId="45" fillId="0" borderId="5" xfId="9" applyNumberFormat="1" applyFont="1" applyFill="1" applyBorder="1" applyAlignment="1">
      <alignment vertical="center"/>
    </xf>
    <xf numFmtId="0" fontId="45" fillId="2" borderId="1" xfId="1" quotePrefix="1" applyFont="1" applyFill="1" applyBorder="1" applyAlignment="1">
      <alignment horizontal="center" vertical="center" wrapText="1"/>
    </xf>
    <xf numFmtId="0" fontId="46" fillId="0" borderId="1" xfId="14" applyFont="1" applyFill="1" applyBorder="1" applyAlignment="1">
      <alignment horizontal="center" vertical="center" wrapText="1"/>
    </xf>
    <xf numFmtId="0" fontId="46" fillId="2" borderId="1" xfId="1" applyFont="1" applyFill="1" applyBorder="1" applyAlignment="1">
      <alignment vertical="center" wrapText="1"/>
    </xf>
    <xf numFmtId="178" fontId="46" fillId="0" borderId="1" xfId="9" applyNumberFormat="1" applyFont="1" applyFill="1" applyBorder="1" applyAlignment="1">
      <alignment vertical="center" wrapText="1"/>
    </xf>
    <xf numFmtId="171" fontId="47" fillId="0" borderId="1" xfId="5" applyNumberFormat="1" applyFont="1" applyFill="1" applyBorder="1" applyAlignment="1">
      <alignment vertical="center" wrapText="1"/>
    </xf>
    <xf numFmtId="0" fontId="45" fillId="2" borderId="1" xfId="1" applyFont="1" applyFill="1" applyBorder="1" applyAlignment="1">
      <alignment horizontal="center" vertical="center" wrapText="1"/>
    </xf>
    <xf numFmtId="0" fontId="45" fillId="2" borderId="1" xfId="1" applyFont="1" applyFill="1" applyBorder="1" applyAlignment="1">
      <alignment vertical="center" wrapText="1"/>
    </xf>
    <xf numFmtId="178" fontId="45" fillId="0" borderId="1" xfId="9" applyNumberFormat="1" applyFont="1" applyFill="1" applyBorder="1" applyAlignment="1">
      <alignment vertical="center" wrapText="1"/>
    </xf>
    <xf numFmtId="0" fontId="44" fillId="2" borderId="0" xfId="1" applyFont="1" applyFill="1" applyAlignment="1">
      <alignment horizontal="center" vertical="center" wrapText="1"/>
    </xf>
    <xf numFmtId="0" fontId="48" fillId="2" borderId="0" xfId="1" applyFont="1" applyFill="1" applyAlignment="1">
      <alignment horizontal="center" vertical="center" wrapText="1"/>
    </xf>
    <xf numFmtId="170" fontId="44" fillId="0" borderId="1" xfId="9" applyNumberFormat="1" applyFont="1" applyFill="1" applyBorder="1" applyAlignment="1">
      <alignment vertical="center" wrapText="1"/>
    </xf>
    <xf numFmtId="170" fontId="45" fillId="0" borderId="5" xfId="9" applyNumberFormat="1" applyFont="1" applyFill="1" applyBorder="1" applyAlignment="1">
      <alignment vertical="center"/>
    </xf>
    <xf numFmtId="0" fontId="21" fillId="2" borderId="1" xfId="1" applyFont="1" applyFill="1" applyBorder="1" applyAlignment="1">
      <alignment horizontal="center" vertical="center" wrapText="1"/>
    </xf>
    <xf numFmtId="168" fontId="8" fillId="2" borderId="4" xfId="1" quotePrefix="1" applyNumberFormat="1" applyFont="1" applyFill="1" applyBorder="1" applyAlignment="1">
      <alignment horizontal="center" vertical="center" wrapText="1"/>
    </xf>
    <xf numFmtId="168" fontId="21" fillId="2" borderId="1" xfId="1" quotePrefix="1" applyNumberFormat="1" applyFont="1" applyFill="1" applyBorder="1" applyAlignment="1">
      <alignment horizontal="center" vertical="center" wrapText="1"/>
    </xf>
    <xf numFmtId="172" fontId="21" fillId="0" borderId="1" xfId="5" applyNumberFormat="1" applyFont="1" applyFill="1" applyBorder="1" applyAlignment="1">
      <alignment vertical="center" wrapText="1"/>
    </xf>
    <xf numFmtId="0" fontId="8" fillId="2" borderId="1" xfId="1" quotePrefix="1" applyFont="1" applyFill="1" applyBorder="1" applyAlignment="1">
      <alignment horizontal="center" vertical="center" wrapText="1"/>
    </xf>
    <xf numFmtId="0" fontId="21" fillId="0" borderId="4" xfId="0" applyFont="1" applyBorder="1" applyAlignment="1">
      <alignment horizontal="center" vertical="center"/>
    </xf>
    <xf numFmtId="0" fontId="21" fillId="0" borderId="1" xfId="0" applyFont="1" applyBorder="1" applyAlignment="1">
      <alignment horizontal="left" vertical="center" wrapText="1"/>
    </xf>
    <xf numFmtId="172" fontId="21" fillId="0" borderId="5" xfId="0" applyNumberFormat="1" applyFont="1" applyBorder="1" applyAlignment="1">
      <alignment vertical="center"/>
    </xf>
    <xf numFmtId="0" fontId="8" fillId="0" borderId="4" xfId="0" applyFont="1" applyBorder="1" applyAlignment="1">
      <alignment horizontal="center" vertical="center" wrapText="1"/>
    </xf>
    <xf numFmtId="0" fontId="21" fillId="0" borderId="1" xfId="0" applyFont="1" applyBorder="1" applyAlignment="1">
      <alignment horizontal="justify" vertical="center" wrapText="1"/>
    </xf>
    <xf numFmtId="172" fontId="21" fillId="0" borderId="5" xfId="9" applyNumberFormat="1" applyFont="1" applyBorder="1" applyAlignment="1">
      <alignment vertical="center" wrapText="1"/>
    </xf>
    <xf numFmtId="172" fontId="8" fillId="2" borderId="1" xfId="1" quotePrefix="1" applyNumberFormat="1" applyFont="1" applyFill="1" applyBorder="1" applyAlignment="1">
      <alignment vertical="center" wrapText="1"/>
    </xf>
    <xf numFmtId="168" fontId="8" fillId="2" borderId="1" xfId="1" quotePrefix="1" applyNumberFormat="1" applyFont="1" applyFill="1" applyBorder="1" applyAlignment="1">
      <alignment horizontal="center" vertical="center" wrapText="1"/>
    </xf>
    <xf numFmtId="0" fontId="8" fillId="0" borderId="1" xfId="0" applyFont="1" applyBorder="1" applyAlignment="1">
      <alignment horizontal="justify" vertical="center" wrapText="1"/>
    </xf>
    <xf numFmtId="172" fontId="8" fillId="0" borderId="4" xfId="9" applyNumberFormat="1" applyFont="1" applyBorder="1" applyAlignment="1">
      <alignment horizontal="left" vertical="center" wrapText="1"/>
    </xf>
    <xf numFmtId="172" fontId="21" fillId="0" borderId="8" xfId="9" applyNumberFormat="1" applyFont="1" applyBorder="1" applyAlignment="1">
      <alignment horizontal="left" vertical="center" wrapText="1"/>
    </xf>
    <xf numFmtId="172" fontId="21" fillId="0" borderId="5" xfId="9" applyNumberFormat="1" applyFont="1" applyBorder="1" applyAlignment="1">
      <alignment horizontal="left" vertical="center" wrapText="1"/>
    </xf>
    <xf numFmtId="168" fontId="38" fillId="2" borderId="1" xfId="1" quotePrefix="1"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0" borderId="1" xfId="5" applyFont="1" applyFill="1" applyBorder="1" applyAlignment="1">
      <alignment horizontal="center" vertical="center" wrapText="1"/>
    </xf>
    <xf numFmtId="0" fontId="21" fillId="2" borderId="1" xfId="1" applyFont="1" applyFill="1" applyBorder="1" applyAlignment="1">
      <alignment horizontal="left" vertical="center" wrapText="1"/>
    </xf>
    <xf numFmtId="171" fontId="31" fillId="0" borderId="1" xfId="5" applyNumberFormat="1" applyFont="1" applyFill="1" applyBorder="1" applyAlignment="1">
      <alignment vertical="center" wrapText="1"/>
    </xf>
    <xf numFmtId="0" fontId="21" fillId="0" borderId="1" xfId="5" applyFont="1" applyFill="1" applyBorder="1" applyAlignment="1">
      <alignment horizontal="left" vertical="center" wrapText="1"/>
    </xf>
    <xf numFmtId="0" fontId="8" fillId="0" borderId="1" xfId="5" applyFont="1" applyFill="1" applyBorder="1" applyAlignment="1">
      <alignment horizontal="center" vertical="center" wrapText="1"/>
    </xf>
    <xf numFmtId="0" fontId="8" fillId="0" borderId="1" xfId="5" applyFont="1" applyFill="1" applyBorder="1" applyAlignment="1">
      <alignment horizontal="left" vertical="center" wrapText="1"/>
    </xf>
    <xf numFmtId="171" fontId="22" fillId="0" borderId="1" xfId="5" applyNumberFormat="1" applyFont="1" applyFill="1" applyBorder="1" applyAlignment="1">
      <alignment vertical="center" wrapText="1"/>
    </xf>
    <xf numFmtId="0" fontId="38" fillId="0" borderId="1" xfId="5" applyFont="1" applyFill="1" applyBorder="1" applyAlignment="1">
      <alignment vertical="center" wrapText="1"/>
    </xf>
    <xf numFmtId="0" fontId="38" fillId="0" borderId="1" xfId="5" applyFont="1" applyFill="1" applyBorder="1" applyAlignment="1">
      <alignment vertical="center"/>
    </xf>
    <xf numFmtId="0" fontId="8" fillId="0" borderId="1" xfId="5" applyFont="1" applyFill="1" applyBorder="1" applyAlignment="1">
      <alignment vertical="center" wrapText="1"/>
    </xf>
    <xf numFmtId="0" fontId="21" fillId="0" borderId="1" xfId="5" applyFont="1" applyFill="1" applyBorder="1" applyAlignment="1">
      <alignment vertical="center" wrapText="1"/>
    </xf>
    <xf numFmtId="171" fontId="49" fillId="0" borderId="1" xfId="5" applyNumberFormat="1" applyFont="1" applyFill="1" applyBorder="1" applyAlignment="1">
      <alignment vertical="center" wrapText="1"/>
    </xf>
    <xf numFmtId="0" fontId="31" fillId="0" borderId="1" xfId="5" applyFont="1" applyFill="1" applyBorder="1" applyAlignment="1">
      <alignment vertical="center"/>
    </xf>
    <xf numFmtId="171" fontId="21" fillId="0" borderId="1" xfId="5" applyNumberFormat="1" applyFont="1" applyFill="1" applyBorder="1" applyAlignment="1">
      <alignment vertical="center" wrapText="1"/>
    </xf>
    <xf numFmtId="171" fontId="31" fillId="0" borderId="1" xfId="5" applyNumberFormat="1" applyFont="1" applyFill="1" applyBorder="1" applyAlignment="1">
      <alignment vertical="center"/>
    </xf>
    <xf numFmtId="172" fontId="22" fillId="0" borderId="1" xfId="5" applyNumberFormat="1" applyFont="1" applyFill="1" applyBorder="1" applyAlignment="1">
      <alignment vertical="center" wrapText="1"/>
    </xf>
    <xf numFmtId="0" fontId="38" fillId="0" borderId="1" xfId="9" applyNumberFormat="1" applyFont="1" applyFill="1" applyBorder="1" applyAlignment="1">
      <alignment vertical="center" wrapText="1"/>
    </xf>
    <xf numFmtId="0" fontId="21" fillId="2" borderId="1" xfId="1" applyFont="1" applyFill="1" applyBorder="1" applyAlignment="1">
      <alignment horizontal="center" vertical="center" wrapText="1"/>
    </xf>
    <xf numFmtId="172" fontId="21" fillId="2" borderId="1" xfId="9" applyNumberFormat="1" applyFont="1" applyFill="1" applyBorder="1" applyAlignment="1">
      <alignment vertical="center"/>
    </xf>
    <xf numFmtId="170" fontId="21" fillId="0" borderId="1" xfId="9" applyNumberFormat="1" applyFont="1" applyFill="1" applyBorder="1" applyAlignment="1">
      <alignment vertical="center" wrapText="1"/>
    </xf>
    <xf numFmtId="170" fontId="21" fillId="0" borderId="5" xfId="9" applyNumberFormat="1" applyFont="1" applyBorder="1" applyAlignment="1">
      <alignment vertical="center"/>
    </xf>
    <xf numFmtId="170" fontId="21" fillId="0" borderId="1" xfId="9" applyNumberFormat="1" applyFont="1" applyFill="1" applyBorder="1" applyAlignment="1">
      <alignment horizontal="center" vertical="center" wrapText="1"/>
    </xf>
    <xf numFmtId="0" fontId="43" fillId="0" borderId="1" xfId="0" applyFont="1" applyBorder="1" applyAlignment="1">
      <alignment vertical="center" wrapText="1"/>
    </xf>
    <xf numFmtId="0" fontId="47"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center"/>
    </xf>
    <xf numFmtId="1" fontId="31" fillId="0" borderId="1" xfId="9" applyNumberFormat="1" applyFont="1" applyFill="1" applyBorder="1" applyAlignment="1">
      <alignment vertical="center" wrapText="1"/>
    </xf>
    <xf numFmtId="1" fontId="10" fillId="0" borderId="1" xfId="9" applyNumberFormat="1" applyFont="1" applyFill="1" applyBorder="1" applyAlignment="1">
      <alignment vertical="center"/>
    </xf>
    <xf numFmtId="1" fontId="10" fillId="0" borderId="5" xfId="0" applyNumberFormat="1" applyFont="1" applyFill="1" applyBorder="1" applyAlignment="1">
      <alignment vertical="center"/>
    </xf>
    <xf numFmtId="1" fontId="10" fillId="0" borderId="5" xfId="9" applyNumberFormat="1" applyFont="1" applyFill="1" applyBorder="1" applyAlignment="1">
      <alignment vertical="center" wrapText="1"/>
    </xf>
    <xf numFmtId="1" fontId="10" fillId="0" borderId="1" xfId="9" applyNumberFormat="1" applyFont="1" applyFill="1" applyBorder="1" applyAlignment="1">
      <alignment vertical="center" wrapText="1"/>
    </xf>
    <xf numFmtId="1" fontId="9" fillId="0" borderId="1" xfId="9" applyNumberFormat="1" applyFont="1" applyFill="1" applyBorder="1" applyAlignment="1">
      <alignment vertical="center" wrapText="1"/>
    </xf>
    <xf numFmtId="1" fontId="9" fillId="0" borderId="1" xfId="0" applyNumberFormat="1" applyFont="1" applyFill="1" applyBorder="1"/>
    <xf numFmtId="1" fontId="10" fillId="2" borderId="5" xfId="9" applyNumberFormat="1" applyFont="1" applyFill="1" applyBorder="1" applyAlignment="1">
      <alignment vertical="center" wrapText="1"/>
    </xf>
    <xf numFmtId="1" fontId="10" fillId="2" borderId="1" xfId="9" applyNumberFormat="1" applyFont="1" applyFill="1" applyBorder="1" applyAlignment="1">
      <alignment vertical="center" wrapText="1"/>
    </xf>
    <xf numFmtId="1" fontId="9" fillId="2" borderId="1" xfId="9" applyNumberFormat="1" applyFont="1" applyFill="1" applyBorder="1" applyAlignment="1">
      <alignment vertical="center" wrapText="1"/>
    </xf>
    <xf numFmtId="1" fontId="9" fillId="2" borderId="1" xfId="0" applyNumberFormat="1" applyFont="1" applyFill="1" applyBorder="1"/>
    <xf numFmtId="2" fontId="9" fillId="2" borderId="4" xfId="0" applyNumberFormat="1" applyFont="1" applyFill="1" applyBorder="1" applyAlignment="1">
      <alignment vertical="center" wrapText="1"/>
    </xf>
    <xf numFmtId="2" fontId="9" fillId="2" borderId="8" xfId="0" applyNumberFormat="1" applyFont="1" applyFill="1" applyBorder="1" applyAlignment="1">
      <alignment vertical="center" wrapText="1"/>
    </xf>
    <xf numFmtId="2" fontId="9" fillId="2" borderId="5" xfId="0" applyNumberFormat="1" applyFont="1" applyFill="1" applyBorder="1" applyAlignment="1">
      <alignment vertical="center" wrapText="1"/>
    </xf>
    <xf numFmtId="177" fontId="9" fillId="2" borderId="1" xfId="0" applyNumberFormat="1" applyFont="1" applyFill="1" applyBorder="1"/>
    <xf numFmtId="0" fontId="10" fillId="2" borderId="1" xfId="14" applyFont="1" applyFill="1" applyBorder="1" applyAlignment="1">
      <alignment horizontal="center" vertical="center" wrapText="1"/>
    </xf>
    <xf numFmtId="1" fontId="10" fillId="2" borderId="1" xfId="14" applyNumberFormat="1" applyFont="1" applyFill="1" applyBorder="1" applyAlignment="1">
      <alignment vertical="center" wrapText="1"/>
    </xf>
    <xf numFmtId="1" fontId="10" fillId="2" borderId="1" xfId="0" applyNumberFormat="1" applyFont="1" applyFill="1" applyBorder="1" applyAlignment="1">
      <alignment horizontal="center" vertical="center" wrapText="1"/>
    </xf>
    <xf numFmtId="0" fontId="9" fillId="2" borderId="0" xfId="0" applyFont="1" applyFill="1" applyAlignment="1">
      <alignment vertical="center" wrapText="1"/>
    </xf>
    <xf numFmtId="0" fontId="10" fillId="2" borderId="1" xfId="5" applyFont="1" applyFill="1" applyBorder="1" applyAlignment="1">
      <alignment vertical="center" wrapText="1"/>
    </xf>
    <xf numFmtId="0" fontId="10" fillId="2" borderId="1" xfId="5" applyFont="1" applyFill="1" applyBorder="1" applyAlignment="1">
      <alignment horizontal="center" vertical="center" wrapText="1"/>
    </xf>
    <xf numFmtId="180" fontId="10" fillId="2" borderId="1" xfId="2" applyNumberFormat="1" applyFont="1" applyFill="1" applyBorder="1" applyAlignment="1">
      <alignment vertical="center" wrapText="1"/>
    </xf>
    <xf numFmtId="180" fontId="10" fillId="2" borderId="1" xfId="0" applyNumberFormat="1" applyFont="1" applyFill="1" applyBorder="1" applyAlignment="1">
      <alignment vertical="center" wrapText="1"/>
    </xf>
    <xf numFmtId="0" fontId="10" fillId="2" borderId="0" xfId="0" applyFont="1" applyFill="1" applyAlignment="1">
      <alignment vertical="center" wrapText="1"/>
    </xf>
    <xf numFmtId="0" fontId="9" fillId="2" borderId="1" xfId="5" applyFont="1" applyFill="1" applyBorder="1" applyAlignment="1">
      <alignment horizontal="center" vertical="center" wrapText="1"/>
    </xf>
    <xf numFmtId="180" fontId="9" fillId="2" borderId="1" xfId="2" applyNumberFormat="1" applyFont="1" applyFill="1" applyBorder="1" applyAlignment="1">
      <alignment vertical="center" wrapText="1"/>
    </xf>
    <xf numFmtId="180" fontId="9" fillId="2" borderId="1" xfId="14" applyNumberFormat="1" applyFont="1" applyFill="1" applyBorder="1" applyAlignment="1">
      <alignment vertical="center" wrapText="1"/>
    </xf>
    <xf numFmtId="180" fontId="9" fillId="2" borderId="1" xfId="0" applyNumberFormat="1" applyFont="1" applyFill="1" applyBorder="1" applyAlignment="1">
      <alignment vertical="center" wrapText="1"/>
    </xf>
    <xf numFmtId="0" fontId="9" fillId="2" borderId="1" xfId="5" applyFont="1" applyFill="1" applyBorder="1" applyAlignment="1">
      <alignment vertical="center" wrapText="1"/>
    </xf>
    <xf numFmtId="0" fontId="51" fillId="2" borderId="0" xfId="0" applyFont="1" applyFill="1" applyAlignment="1">
      <alignment vertical="center" wrapText="1"/>
    </xf>
    <xf numFmtId="0" fontId="52" fillId="2" borderId="1" xfId="0" applyFont="1" applyFill="1" applyBorder="1" applyAlignment="1">
      <alignment horizontal="center" vertical="center" wrapText="1"/>
    </xf>
    <xf numFmtId="180" fontId="35" fillId="2" borderId="1" xfId="14" applyNumberFormat="1" applyFont="1" applyFill="1" applyBorder="1" applyAlignment="1">
      <alignment vertical="center" wrapText="1"/>
    </xf>
    <xf numFmtId="180" fontId="10" fillId="2" borderId="1" xfId="14" quotePrefix="1" applyNumberFormat="1" applyFont="1" applyFill="1" applyBorder="1" applyAlignment="1">
      <alignment vertical="center" wrapText="1"/>
    </xf>
    <xf numFmtId="1" fontId="10" fillId="2" borderId="1" xfId="9" applyNumberFormat="1" applyFont="1" applyFill="1" applyBorder="1" applyAlignment="1">
      <alignment vertical="center"/>
    </xf>
    <xf numFmtId="1" fontId="9" fillId="2" borderId="1" xfId="9" applyNumberFormat="1" applyFont="1" applyFill="1" applyBorder="1" applyAlignment="1">
      <alignment vertical="center"/>
    </xf>
    <xf numFmtId="0" fontId="9" fillId="2" borderId="1" xfId="0" applyFont="1" applyFill="1" applyBorder="1"/>
    <xf numFmtId="0" fontId="52" fillId="2" borderId="1" xfId="12" applyFont="1" applyFill="1" applyBorder="1" applyAlignment="1">
      <alignment horizontal="center" vertical="center" wrapText="1"/>
    </xf>
    <xf numFmtId="1" fontId="9" fillId="2" borderId="2" xfId="9" applyNumberFormat="1" applyFont="1" applyFill="1" applyBorder="1" applyAlignment="1">
      <alignment vertical="center" wrapText="1"/>
    </xf>
    <xf numFmtId="1" fontId="9" fillId="2" borderId="2" xfId="0" applyNumberFormat="1" applyFont="1" applyFill="1" applyBorder="1"/>
    <xf numFmtId="1" fontId="9" fillId="2" borderId="2" xfId="9" applyNumberFormat="1" applyFont="1" applyFill="1" applyBorder="1" applyAlignment="1">
      <alignment vertical="center" wrapText="1"/>
    </xf>
    <xf numFmtId="1" fontId="9" fillId="2" borderId="2" xfId="9" applyNumberFormat="1" applyFont="1" applyFill="1" applyBorder="1" applyAlignment="1">
      <alignment horizontal="center" vertical="center" wrapText="1"/>
    </xf>
    <xf numFmtId="0" fontId="9" fillId="2" borderId="2" xfId="0" applyFont="1" applyFill="1" applyBorder="1" applyAlignment="1">
      <alignment horizontal="center"/>
    </xf>
    <xf numFmtId="1" fontId="9" fillId="2" borderId="6" xfId="9" applyNumberFormat="1" applyFont="1" applyFill="1" applyBorder="1" applyAlignment="1">
      <alignment vertical="center" wrapText="1"/>
    </xf>
    <xf numFmtId="1" fontId="9" fillId="2" borderId="6" xfId="9" applyNumberFormat="1" applyFont="1" applyFill="1" applyBorder="1" applyAlignment="1">
      <alignment horizontal="center" vertical="center" wrapText="1"/>
    </xf>
    <xf numFmtId="0" fontId="9" fillId="2" borderId="6" xfId="0" applyFont="1" applyFill="1" applyBorder="1" applyAlignment="1">
      <alignment horizontal="center"/>
    </xf>
    <xf numFmtId="0" fontId="44" fillId="2" borderId="0" xfId="0" applyFont="1" applyFill="1" applyAlignment="1">
      <alignment horizontal="center"/>
    </xf>
    <xf numFmtId="0" fontId="48" fillId="2" borderId="0" xfId="0" applyFont="1" applyFill="1" applyAlignment="1">
      <alignment horizontal="center" wrapText="1"/>
    </xf>
    <xf numFmtId="0" fontId="48" fillId="2" borderId="0" xfId="0" applyFont="1" applyFill="1" applyAlignment="1">
      <alignment horizontal="center"/>
    </xf>
    <xf numFmtId="0" fontId="6"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42" fillId="2" borderId="1" xfId="0" applyFont="1" applyFill="1" applyBorder="1" applyAlignment="1">
      <alignment horizontal="justify" vertical="center" wrapText="1"/>
    </xf>
    <xf numFmtId="0" fontId="6" fillId="2" borderId="1" xfId="1" applyFont="1" applyFill="1" applyBorder="1" applyAlignment="1">
      <alignment horizontal="left" vertical="center" wrapText="1"/>
    </xf>
    <xf numFmtId="0" fontId="6" fillId="2" borderId="1" xfId="5" applyFont="1" applyFill="1" applyBorder="1" applyAlignment="1">
      <alignment vertical="center" wrapText="1"/>
    </xf>
    <xf numFmtId="0" fontId="42" fillId="2" borderId="1" xfId="5" applyFont="1" applyFill="1" applyBorder="1" applyAlignment="1">
      <alignment horizontal="left" vertical="center" wrapText="1"/>
    </xf>
    <xf numFmtId="0" fontId="42" fillId="2" borderId="1" xfId="5" applyFont="1" applyFill="1" applyBorder="1" applyAlignment="1">
      <alignment vertical="center" wrapText="1"/>
    </xf>
    <xf numFmtId="0" fontId="7" fillId="2" borderId="1" xfId="0" applyFont="1" applyFill="1" applyBorder="1" applyAlignment="1">
      <alignment horizontal="left" vertical="center" wrapText="1"/>
    </xf>
    <xf numFmtId="0" fontId="42" fillId="2" borderId="1" xfId="12" applyFont="1" applyFill="1" applyBorder="1" applyAlignment="1">
      <alignment horizontal="left" vertical="center" wrapText="1"/>
    </xf>
    <xf numFmtId="0" fontId="7" fillId="2" borderId="1" xfId="12" applyFont="1" applyFill="1" applyBorder="1" applyAlignment="1">
      <alignment horizontal="left" vertical="center" wrapText="1"/>
    </xf>
    <xf numFmtId="0" fontId="40" fillId="2" borderId="1" xfId="0" applyFont="1" applyFill="1" applyBorder="1" applyAlignment="1">
      <alignment horizontal="center" vertical="center" wrapText="1"/>
    </xf>
    <xf numFmtId="0" fontId="31" fillId="2" borderId="1" xfId="1" applyFont="1" applyFill="1" applyBorder="1" applyAlignment="1">
      <alignment horizontal="center" vertical="center" wrapText="1"/>
    </xf>
  </cellXfs>
  <cellStyles count="17">
    <cellStyle name="Comma" xfId="9" builtinId="3"/>
    <cellStyle name="Comma 2" xfId="2"/>
    <cellStyle name="Comma 3" xfId="8"/>
    <cellStyle name="Comma 3 2" xfId="13"/>
    <cellStyle name="Comma 4" xfId="11"/>
    <cellStyle name="Ledger 17 x 11 in" xfId="3"/>
    <cellStyle name="Ledger 17 x 11 in 2" xfId="4"/>
    <cellStyle name="Ledger 17 x 11 in_bieu BC 9 thang nam 2017" xfId="16"/>
    <cellStyle name="Ledger 17 x 11 in_kèm theo Dự án ĐTN cho NLĐ 16-20" xfId="5"/>
    <cellStyle name="Ledger 17 x 11 in_Phu luc 2,6,7,8 - Biểu BC ĐA 09  3 nam- VL" xfId="14"/>
    <cellStyle name="Normal" xfId="0" builtinId="0"/>
    <cellStyle name="Normal 2" xfId="1"/>
    <cellStyle name="Normal 3" xfId="7"/>
    <cellStyle name="Normal 3 2" xfId="12"/>
    <cellStyle name="Normal 3 3" xfId="15"/>
    <cellStyle name="Normal 4" xfId="6"/>
    <cellStyle name="Normal 5"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thuvienphapluat.vn/tintuc/tag?keyword=v%C4%83n%20b%E1%BA%A3n%20m%E1%BB%9B" TargetMode="External"/></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12</xdr:row>
      <xdr:rowOff>0</xdr:rowOff>
    </xdr:from>
    <xdr:to>
      <xdr:col>31</xdr:col>
      <xdr:colOff>152400</xdr:colOff>
      <xdr:row>60</xdr:row>
      <xdr:rowOff>152400</xdr:rowOff>
    </xdr:to>
    <xdr:sp macro="" textlink="">
      <xdr:nvSpPr>
        <xdr:cNvPr id="2" name="AutoShape 1" descr="tin noi bat">
          <a:hlinkClick xmlns:r="http://schemas.openxmlformats.org/officeDocument/2006/relationships" r:id="rId1"/>
          <a:extLst>
            <a:ext uri="{FF2B5EF4-FFF2-40B4-BE49-F238E27FC236}">
              <a16:creationId xmlns:a16="http://schemas.microsoft.com/office/drawing/2014/main" xmlns="" id="{00000000-0008-0000-0300-000002000000}"/>
            </a:ext>
          </a:extLst>
        </xdr:cNvPr>
        <xdr:cNvSpPr>
          <a:spLocks noChangeAspect="1" noChangeArrowheads="1"/>
        </xdr:cNvSpPr>
      </xdr:nvSpPr>
      <xdr:spPr bwMode="auto">
        <a:xfrm>
          <a:off x="10944225" y="24269700"/>
          <a:ext cx="9753600" cy="975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0</xdr:colOff>
      <xdr:row>12</xdr:row>
      <xdr:rowOff>0</xdr:rowOff>
    </xdr:from>
    <xdr:to>
      <xdr:col>17</xdr:col>
      <xdr:colOff>304800</xdr:colOff>
      <xdr:row>13</xdr:row>
      <xdr:rowOff>104775</xdr:rowOff>
    </xdr:to>
    <xdr:sp macro="" textlink="">
      <xdr:nvSpPr>
        <xdr:cNvPr id="3" name="AutoShape 2" descr="https://thuvienphapluat.vn/Images/new.gif">
          <a:extLst>
            <a:ext uri="{FF2B5EF4-FFF2-40B4-BE49-F238E27FC236}">
              <a16:creationId xmlns:a16="http://schemas.microsoft.com/office/drawing/2014/main" xmlns="" id="{00000000-0008-0000-0300-000003000000}"/>
            </a:ext>
          </a:extLst>
        </xdr:cNvPr>
        <xdr:cNvSpPr>
          <a:spLocks noChangeAspect="1" noChangeArrowheads="1"/>
        </xdr:cNvSpPr>
      </xdr:nvSpPr>
      <xdr:spPr bwMode="auto">
        <a:xfrm>
          <a:off x="10944225" y="248697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0</xdr:colOff>
      <xdr:row>12</xdr:row>
      <xdr:rowOff>0</xdr:rowOff>
    </xdr:from>
    <xdr:to>
      <xdr:col>31</xdr:col>
      <xdr:colOff>152400</xdr:colOff>
      <xdr:row>60</xdr:row>
      <xdr:rowOff>152400</xdr:rowOff>
    </xdr:to>
    <xdr:sp macro="" textlink="">
      <xdr:nvSpPr>
        <xdr:cNvPr id="4" name="AutoShape 3" descr="tin noi bat">
          <a:hlinkClick xmlns:r="http://schemas.openxmlformats.org/officeDocument/2006/relationships" r:id="rId1"/>
          <a:extLst>
            <a:ext uri="{FF2B5EF4-FFF2-40B4-BE49-F238E27FC236}">
              <a16:creationId xmlns:a16="http://schemas.microsoft.com/office/drawing/2014/main" xmlns="" id="{00000000-0008-0000-0300-000004000000}"/>
            </a:ext>
          </a:extLst>
        </xdr:cNvPr>
        <xdr:cNvSpPr>
          <a:spLocks noChangeAspect="1" noChangeArrowheads="1"/>
        </xdr:cNvSpPr>
      </xdr:nvSpPr>
      <xdr:spPr bwMode="auto">
        <a:xfrm>
          <a:off x="10944225" y="24269700"/>
          <a:ext cx="9753600" cy="975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0</xdr:colOff>
      <xdr:row>12</xdr:row>
      <xdr:rowOff>0</xdr:rowOff>
    </xdr:from>
    <xdr:to>
      <xdr:col>17</xdr:col>
      <xdr:colOff>304800</xdr:colOff>
      <xdr:row>13</xdr:row>
      <xdr:rowOff>104775</xdr:rowOff>
    </xdr:to>
    <xdr:sp macro="" textlink="">
      <xdr:nvSpPr>
        <xdr:cNvPr id="5" name="AutoShape 4" descr="https://thuvienphapluat.vn/Images/new.gif">
          <a:extLst>
            <a:ext uri="{FF2B5EF4-FFF2-40B4-BE49-F238E27FC236}">
              <a16:creationId xmlns:a16="http://schemas.microsoft.com/office/drawing/2014/main" xmlns="" id="{00000000-0008-0000-0300-000005000000}"/>
            </a:ext>
          </a:extLst>
        </xdr:cNvPr>
        <xdr:cNvSpPr>
          <a:spLocks noChangeAspect="1" noChangeArrowheads="1"/>
        </xdr:cNvSpPr>
      </xdr:nvSpPr>
      <xdr:spPr bwMode="auto">
        <a:xfrm>
          <a:off x="10944225" y="248697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zoomScale="120" zoomScaleNormal="120" workbookViewId="0">
      <selection activeCell="A30" sqref="A30"/>
    </sheetView>
  </sheetViews>
  <sheetFormatPr defaultColWidth="9.140625" defaultRowHeight="15" x14ac:dyDescent="0.25"/>
  <cols>
    <col min="1" max="1" width="4.28515625" style="28" customWidth="1"/>
    <col min="2" max="2" width="52.42578125" style="27" customWidth="1"/>
    <col min="3" max="3" width="9.5703125" style="27" customWidth="1"/>
    <col min="4" max="4" width="7.7109375" style="27" customWidth="1"/>
    <col min="5" max="5" width="7.85546875" style="27" customWidth="1"/>
    <col min="6" max="6" width="7.5703125" style="27" customWidth="1"/>
    <col min="7" max="7" width="7.140625" style="27" customWidth="1"/>
    <col min="8" max="8" width="6.42578125" style="27" customWidth="1"/>
    <col min="9" max="9" width="6" style="27" customWidth="1"/>
    <col min="10" max="10" width="6.42578125" style="27" customWidth="1"/>
    <col min="11" max="11" width="6" style="27" customWidth="1"/>
    <col min="12" max="12" width="9.28515625" style="27" hidden="1" customWidth="1"/>
    <col min="13" max="13" width="9.42578125" style="27" customWidth="1"/>
    <col min="14" max="14" width="7.5703125" style="27" customWidth="1"/>
    <col min="15" max="16384" width="9.140625" style="27"/>
  </cols>
  <sheetData>
    <row r="1" spans="1:14" ht="15.75" customHeight="1" x14ac:dyDescent="0.25">
      <c r="A1" s="174" t="s">
        <v>165</v>
      </c>
      <c r="B1" s="174"/>
      <c r="C1" s="174"/>
      <c r="D1" s="174"/>
      <c r="E1" s="174"/>
      <c r="F1" s="174"/>
      <c r="G1" s="174"/>
      <c r="H1" s="174"/>
      <c r="I1" s="174"/>
      <c r="J1" s="174"/>
      <c r="K1" s="174"/>
      <c r="L1" s="174"/>
      <c r="M1" s="174"/>
    </row>
    <row r="2" spans="1:14" ht="15.75" customHeight="1" x14ac:dyDescent="0.25">
      <c r="A2" s="175" t="s">
        <v>214</v>
      </c>
      <c r="B2" s="175"/>
      <c r="C2" s="175"/>
      <c r="D2" s="175"/>
      <c r="E2" s="175"/>
      <c r="F2" s="175"/>
      <c r="G2" s="175"/>
      <c r="H2" s="175"/>
      <c r="I2" s="175"/>
      <c r="J2" s="175"/>
      <c r="K2" s="175"/>
      <c r="L2" s="175"/>
      <c r="M2" s="175"/>
      <c r="N2" s="175"/>
    </row>
    <row r="3" spans="1:14" ht="29.25" customHeight="1" x14ac:dyDescent="0.25">
      <c r="A3" s="176" t="s">
        <v>215</v>
      </c>
      <c r="B3" s="176"/>
      <c r="C3" s="176"/>
      <c r="D3" s="176"/>
      <c r="E3" s="176"/>
      <c r="F3" s="176"/>
      <c r="G3" s="176"/>
      <c r="H3" s="176"/>
      <c r="I3" s="176"/>
      <c r="J3" s="176"/>
      <c r="K3" s="176"/>
      <c r="L3" s="176"/>
      <c r="M3" s="176"/>
      <c r="N3" s="176"/>
    </row>
    <row r="4" spans="1:14" ht="5.25" customHeight="1" x14ac:dyDescent="0.25">
      <c r="M4" s="29"/>
    </row>
    <row r="5" spans="1:14" s="30" customFormat="1" ht="16.5" customHeight="1" x14ac:dyDescent="0.2">
      <c r="A5" s="171" t="s">
        <v>2</v>
      </c>
      <c r="B5" s="171" t="s">
        <v>1</v>
      </c>
      <c r="C5" s="171" t="s">
        <v>3</v>
      </c>
      <c r="D5" s="171" t="s">
        <v>25</v>
      </c>
      <c r="E5" s="171" t="s">
        <v>220</v>
      </c>
      <c r="F5" s="172" t="s">
        <v>26</v>
      </c>
      <c r="G5" s="172" t="s">
        <v>28</v>
      </c>
      <c r="H5" s="172" t="s">
        <v>27</v>
      </c>
      <c r="I5" s="172" t="s">
        <v>29</v>
      </c>
      <c r="J5" s="172" t="s">
        <v>30</v>
      </c>
      <c r="K5" s="172" t="s">
        <v>31</v>
      </c>
      <c r="L5" s="199"/>
      <c r="M5" s="200" t="s">
        <v>206</v>
      </c>
      <c r="N5" s="171" t="s">
        <v>213</v>
      </c>
    </row>
    <row r="6" spans="1:14" s="30" customFormat="1" ht="49.5" customHeight="1" x14ac:dyDescent="0.2">
      <c r="A6" s="171"/>
      <c r="B6" s="171"/>
      <c r="C6" s="171"/>
      <c r="D6" s="171"/>
      <c r="E6" s="171"/>
      <c r="F6" s="173"/>
      <c r="G6" s="173"/>
      <c r="H6" s="173"/>
      <c r="I6" s="173"/>
      <c r="J6" s="173"/>
      <c r="K6" s="173"/>
      <c r="L6" s="165" t="s">
        <v>32</v>
      </c>
      <c r="M6" s="201"/>
      <c r="N6" s="171"/>
    </row>
    <row r="7" spans="1:14" s="31" customFormat="1" ht="16.5" customHeight="1" x14ac:dyDescent="0.2">
      <c r="A7" s="32" t="s">
        <v>65</v>
      </c>
      <c r="B7" s="33" t="s">
        <v>61</v>
      </c>
      <c r="C7" s="32"/>
      <c r="D7" s="34"/>
      <c r="E7" s="34"/>
      <c r="F7" s="34"/>
      <c r="G7" s="34"/>
      <c r="H7" s="34"/>
      <c r="I7" s="34"/>
      <c r="J7" s="34"/>
      <c r="K7" s="34"/>
      <c r="L7" s="34"/>
      <c r="M7" s="35"/>
      <c r="N7" s="34"/>
    </row>
    <row r="8" spans="1:14" s="31" customFormat="1" ht="18" customHeight="1" x14ac:dyDescent="0.2">
      <c r="A8" s="36">
        <v>1</v>
      </c>
      <c r="B8" s="33" t="s">
        <v>95</v>
      </c>
      <c r="C8" s="32" t="s">
        <v>96</v>
      </c>
      <c r="D8" s="37">
        <f>SUM(D9:D13)</f>
        <v>0</v>
      </c>
      <c r="E8" s="37">
        <f t="shared" ref="E8:K8" si="0">SUM(E9:E13)</f>
        <v>614</v>
      </c>
      <c r="F8" s="37">
        <f t="shared" si="0"/>
        <v>612</v>
      </c>
      <c r="G8" s="37">
        <f t="shared" si="0"/>
        <v>614</v>
      </c>
      <c r="H8" s="37">
        <f t="shared" si="0"/>
        <v>614</v>
      </c>
      <c r="I8" s="37">
        <f t="shared" si="0"/>
        <v>614</v>
      </c>
      <c r="J8" s="37">
        <f t="shared" si="0"/>
        <v>614</v>
      </c>
      <c r="K8" s="37">
        <f t="shared" si="0"/>
        <v>614</v>
      </c>
      <c r="L8" s="37"/>
      <c r="M8" s="38">
        <f t="shared" ref="M8:M16" si="1">E8/F8*100</f>
        <v>100.32679738562092</v>
      </c>
      <c r="N8" s="38"/>
    </row>
    <row r="9" spans="1:14" s="31" customFormat="1" ht="16.5" customHeight="1" x14ac:dyDescent="0.2">
      <c r="A9" s="39"/>
      <c r="B9" s="40" t="s">
        <v>97</v>
      </c>
      <c r="C9" s="41" t="s">
        <v>96</v>
      </c>
      <c r="D9" s="42"/>
      <c r="E9" s="42">
        <v>195</v>
      </c>
      <c r="F9" s="42">
        <v>193</v>
      </c>
      <c r="G9" s="42">
        <v>195</v>
      </c>
      <c r="H9" s="42">
        <v>195</v>
      </c>
      <c r="I9" s="42">
        <v>195</v>
      </c>
      <c r="J9" s="42">
        <v>195</v>
      </c>
      <c r="K9" s="42">
        <v>195</v>
      </c>
      <c r="L9" s="42">
        <v>100</v>
      </c>
      <c r="M9" s="145">
        <f t="shared" si="1"/>
        <v>101.03626943005182</v>
      </c>
      <c r="N9" s="145"/>
    </row>
    <row r="10" spans="1:14" s="31" customFormat="1" ht="16.5" customHeight="1" x14ac:dyDescent="0.2">
      <c r="A10" s="44"/>
      <c r="B10" s="45" t="s">
        <v>98</v>
      </c>
      <c r="C10" s="46" t="s">
        <v>96</v>
      </c>
      <c r="D10" s="47"/>
      <c r="E10" s="47">
        <v>185</v>
      </c>
      <c r="F10" s="47">
        <v>185</v>
      </c>
      <c r="G10" s="47">
        <v>185</v>
      </c>
      <c r="H10" s="47">
        <v>185</v>
      </c>
      <c r="I10" s="47">
        <v>185</v>
      </c>
      <c r="J10" s="47">
        <v>185</v>
      </c>
      <c r="K10" s="47">
        <v>185</v>
      </c>
      <c r="L10" s="47">
        <v>100</v>
      </c>
      <c r="M10" s="146">
        <f t="shared" si="1"/>
        <v>100</v>
      </c>
      <c r="N10" s="146"/>
    </row>
    <row r="11" spans="1:14" s="31" customFormat="1" ht="16.5" customHeight="1" x14ac:dyDescent="0.2">
      <c r="A11" s="44"/>
      <c r="B11" s="45" t="s">
        <v>99</v>
      </c>
      <c r="C11" s="46" t="s">
        <v>96</v>
      </c>
      <c r="D11" s="47"/>
      <c r="E11" s="47">
        <v>188</v>
      </c>
      <c r="F11" s="47">
        <v>188</v>
      </c>
      <c r="G11" s="47">
        <v>188</v>
      </c>
      <c r="H11" s="47">
        <v>188</v>
      </c>
      <c r="I11" s="47">
        <v>188</v>
      </c>
      <c r="J11" s="47">
        <v>188</v>
      </c>
      <c r="K11" s="47">
        <v>188</v>
      </c>
      <c r="L11" s="47">
        <v>100</v>
      </c>
      <c r="M11" s="146">
        <f t="shared" si="1"/>
        <v>100</v>
      </c>
      <c r="N11" s="146"/>
    </row>
    <row r="12" spans="1:14" s="31" customFormat="1" ht="16.5" customHeight="1" x14ac:dyDescent="0.2">
      <c r="A12" s="44"/>
      <c r="B12" s="45" t="s">
        <v>100</v>
      </c>
      <c r="C12" s="46" t="s">
        <v>96</v>
      </c>
      <c r="D12" s="47"/>
      <c r="E12" s="47">
        <v>36</v>
      </c>
      <c r="F12" s="47">
        <v>36</v>
      </c>
      <c r="G12" s="47">
        <v>36</v>
      </c>
      <c r="H12" s="47">
        <v>36</v>
      </c>
      <c r="I12" s="47">
        <v>36</v>
      </c>
      <c r="J12" s="47">
        <v>36</v>
      </c>
      <c r="K12" s="47">
        <v>36</v>
      </c>
      <c r="L12" s="47">
        <v>100</v>
      </c>
      <c r="M12" s="146">
        <f t="shared" si="1"/>
        <v>100</v>
      </c>
      <c r="N12" s="146"/>
    </row>
    <row r="13" spans="1:14" s="31" customFormat="1" ht="16.5" customHeight="1" x14ac:dyDescent="0.2">
      <c r="A13" s="49"/>
      <c r="B13" s="50" t="s">
        <v>101</v>
      </c>
      <c r="C13" s="51" t="s">
        <v>41</v>
      </c>
      <c r="D13" s="52"/>
      <c r="E13" s="52">
        <v>10</v>
      </c>
      <c r="F13" s="52">
        <v>10</v>
      </c>
      <c r="G13" s="52">
        <v>10</v>
      </c>
      <c r="H13" s="52">
        <v>10</v>
      </c>
      <c r="I13" s="52">
        <v>10</v>
      </c>
      <c r="J13" s="52">
        <v>10</v>
      </c>
      <c r="K13" s="52">
        <v>10</v>
      </c>
      <c r="L13" s="52">
        <v>100</v>
      </c>
      <c r="M13" s="147">
        <f t="shared" si="1"/>
        <v>100</v>
      </c>
      <c r="N13" s="147"/>
    </row>
    <row r="14" spans="1:14" s="31" customFormat="1" ht="20.25" customHeight="1" x14ac:dyDescent="0.2">
      <c r="A14" s="36">
        <v>2</v>
      </c>
      <c r="B14" s="33" t="s">
        <v>102</v>
      </c>
      <c r="C14" s="32" t="s">
        <v>96</v>
      </c>
      <c r="D14" s="37">
        <f>D15+D16</f>
        <v>0</v>
      </c>
      <c r="E14" s="37">
        <f t="shared" ref="E14:K14" si="2">E15+E16</f>
        <v>149</v>
      </c>
      <c r="F14" s="37">
        <f t="shared" si="2"/>
        <v>145</v>
      </c>
      <c r="G14" s="37">
        <f t="shared" si="2"/>
        <v>149</v>
      </c>
      <c r="H14" s="37">
        <f t="shared" si="2"/>
        <v>149</v>
      </c>
      <c r="I14" s="37">
        <f t="shared" si="2"/>
        <v>149</v>
      </c>
      <c r="J14" s="37">
        <f t="shared" si="2"/>
        <v>149</v>
      </c>
      <c r="K14" s="37">
        <f t="shared" si="2"/>
        <v>149</v>
      </c>
      <c r="L14" s="37"/>
      <c r="M14" s="148">
        <f t="shared" si="1"/>
        <v>102.75862068965517</v>
      </c>
      <c r="N14" s="148"/>
    </row>
    <row r="15" spans="1:14" s="31" customFormat="1" ht="16.5" customHeight="1" x14ac:dyDescent="0.2">
      <c r="A15" s="39"/>
      <c r="B15" s="40" t="s">
        <v>103</v>
      </c>
      <c r="C15" s="41" t="s">
        <v>96</v>
      </c>
      <c r="D15" s="42"/>
      <c r="E15" s="42">
        <v>9</v>
      </c>
      <c r="F15" s="42">
        <v>9</v>
      </c>
      <c r="G15" s="42">
        <v>9</v>
      </c>
      <c r="H15" s="42">
        <v>9</v>
      </c>
      <c r="I15" s="42">
        <v>9</v>
      </c>
      <c r="J15" s="42">
        <v>9</v>
      </c>
      <c r="K15" s="42">
        <v>9</v>
      </c>
      <c r="L15" s="42">
        <v>100</v>
      </c>
      <c r="M15" s="145">
        <f t="shared" si="1"/>
        <v>100</v>
      </c>
      <c r="N15" s="145"/>
    </row>
    <row r="16" spans="1:14" s="31" customFormat="1" ht="16.5" customHeight="1" x14ac:dyDescent="0.2">
      <c r="A16" s="49"/>
      <c r="B16" s="50" t="s">
        <v>104</v>
      </c>
      <c r="C16" s="51" t="s">
        <v>96</v>
      </c>
      <c r="D16" s="52"/>
      <c r="E16" s="52">
        <v>140</v>
      </c>
      <c r="F16" s="52">
        <v>136</v>
      </c>
      <c r="G16" s="52">
        <v>140</v>
      </c>
      <c r="H16" s="52">
        <v>140</v>
      </c>
      <c r="I16" s="52">
        <v>140</v>
      </c>
      <c r="J16" s="52">
        <v>140</v>
      </c>
      <c r="K16" s="52">
        <v>140</v>
      </c>
      <c r="L16" s="52">
        <v>100</v>
      </c>
      <c r="M16" s="147">
        <f t="shared" si="1"/>
        <v>102.94117647058823</v>
      </c>
      <c r="N16" s="147"/>
    </row>
    <row r="17" spans="1:14" s="31" customFormat="1" ht="16.5" customHeight="1" x14ac:dyDescent="0.2">
      <c r="A17" s="36">
        <v>3</v>
      </c>
      <c r="B17" s="33" t="s">
        <v>105</v>
      </c>
      <c r="C17" s="32"/>
      <c r="D17" s="37"/>
      <c r="E17" s="37"/>
      <c r="F17" s="37"/>
      <c r="G17" s="37"/>
      <c r="H17" s="37"/>
      <c r="I17" s="37"/>
      <c r="J17" s="37"/>
      <c r="K17" s="37"/>
      <c r="L17" s="37"/>
      <c r="M17" s="148"/>
      <c r="N17" s="148"/>
    </row>
    <row r="18" spans="1:14" s="31" customFormat="1" ht="16.5" customHeight="1" x14ac:dyDescent="0.2">
      <c r="A18" s="39"/>
      <c r="B18" s="40" t="s">
        <v>106</v>
      </c>
      <c r="C18" s="41" t="s">
        <v>107</v>
      </c>
      <c r="D18" s="42"/>
      <c r="E18" s="42">
        <v>35</v>
      </c>
      <c r="F18" s="42">
        <v>30</v>
      </c>
      <c r="G18" s="42">
        <v>31</v>
      </c>
      <c r="H18" s="42">
        <v>32</v>
      </c>
      <c r="I18" s="42">
        <v>33</v>
      </c>
      <c r="J18" s="42">
        <v>34</v>
      </c>
      <c r="K18" s="42">
        <v>35</v>
      </c>
      <c r="L18" s="42">
        <v>100</v>
      </c>
      <c r="M18" s="145">
        <f t="shared" ref="M18:M25" si="3">E18/F18*100</f>
        <v>116.66666666666667</v>
      </c>
      <c r="N18" s="145"/>
    </row>
    <row r="19" spans="1:14" s="31" customFormat="1" ht="16.5" customHeight="1" x14ac:dyDescent="0.2">
      <c r="A19" s="44"/>
      <c r="B19" s="45" t="s">
        <v>108</v>
      </c>
      <c r="C19" s="46" t="s">
        <v>107</v>
      </c>
      <c r="D19" s="47"/>
      <c r="E19" s="47">
        <v>98</v>
      </c>
      <c r="F19" s="47">
        <v>97</v>
      </c>
      <c r="G19" s="47">
        <v>98</v>
      </c>
      <c r="H19" s="47">
        <v>98</v>
      </c>
      <c r="I19" s="47">
        <v>98</v>
      </c>
      <c r="J19" s="47">
        <v>98</v>
      </c>
      <c r="K19" s="47">
        <v>98</v>
      </c>
      <c r="L19" s="47"/>
      <c r="M19" s="146">
        <f t="shared" si="3"/>
        <v>101.03092783505154</v>
      </c>
      <c r="N19" s="146"/>
    </row>
    <row r="20" spans="1:14" s="31" customFormat="1" ht="16.5" customHeight="1" x14ac:dyDescent="0.2">
      <c r="A20" s="44"/>
      <c r="B20" s="45" t="s">
        <v>109</v>
      </c>
      <c r="C20" s="46" t="s">
        <v>107</v>
      </c>
      <c r="D20" s="47"/>
      <c r="E20" s="54">
        <v>99.9</v>
      </c>
      <c r="F20" s="54">
        <v>99.9</v>
      </c>
      <c r="G20" s="54">
        <v>99.9</v>
      </c>
      <c r="H20" s="54">
        <v>99.9</v>
      </c>
      <c r="I20" s="54">
        <v>99.9</v>
      </c>
      <c r="J20" s="54">
        <v>99.9</v>
      </c>
      <c r="K20" s="54">
        <v>99.9</v>
      </c>
      <c r="L20" s="47"/>
      <c r="M20" s="146">
        <f t="shared" si="3"/>
        <v>100</v>
      </c>
      <c r="N20" s="146"/>
    </row>
    <row r="21" spans="1:14" s="31" customFormat="1" ht="16.5" customHeight="1" x14ac:dyDescent="0.2">
      <c r="A21" s="44"/>
      <c r="B21" s="45" t="s">
        <v>110</v>
      </c>
      <c r="C21" s="46" t="s">
        <v>107</v>
      </c>
      <c r="D21" s="47"/>
      <c r="E21" s="54">
        <v>99.9</v>
      </c>
      <c r="F21" s="54">
        <v>99.9</v>
      </c>
      <c r="G21" s="54">
        <v>99.9</v>
      </c>
      <c r="H21" s="54">
        <v>99.9</v>
      </c>
      <c r="I21" s="54">
        <v>99.9</v>
      </c>
      <c r="J21" s="54">
        <v>99.9</v>
      </c>
      <c r="K21" s="54">
        <v>99.9</v>
      </c>
      <c r="L21" s="47"/>
      <c r="M21" s="146">
        <f t="shared" si="3"/>
        <v>100</v>
      </c>
      <c r="N21" s="146"/>
    </row>
    <row r="22" spans="1:14" s="31" customFormat="1" ht="16.5" customHeight="1" x14ac:dyDescent="0.2">
      <c r="A22" s="44"/>
      <c r="B22" s="45" t="s">
        <v>111</v>
      </c>
      <c r="C22" s="46" t="s">
        <v>107</v>
      </c>
      <c r="D22" s="47"/>
      <c r="E22" s="54">
        <v>99.7</v>
      </c>
      <c r="F22" s="54">
        <v>99.7</v>
      </c>
      <c r="G22" s="54">
        <v>99.7</v>
      </c>
      <c r="H22" s="54">
        <v>99.7</v>
      </c>
      <c r="I22" s="54">
        <v>99.7</v>
      </c>
      <c r="J22" s="54">
        <v>99.7</v>
      </c>
      <c r="K22" s="54">
        <v>99.7</v>
      </c>
      <c r="L22" s="47"/>
      <c r="M22" s="146">
        <f t="shared" si="3"/>
        <v>100</v>
      </c>
      <c r="N22" s="146"/>
    </row>
    <row r="23" spans="1:14" s="31" customFormat="1" ht="16.5" customHeight="1" x14ac:dyDescent="0.2">
      <c r="A23" s="44"/>
      <c r="B23" s="45" t="s">
        <v>112</v>
      </c>
      <c r="C23" s="46" t="s">
        <v>107</v>
      </c>
      <c r="D23" s="47"/>
      <c r="E23" s="47">
        <v>100</v>
      </c>
      <c r="F23" s="47">
        <v>100</v>
      </c>
      <c r="G23" s="47">
        <v>100</v>
      </c>
      <c r="H23" s="122">
        <v>100</v>
      </c>
      <c r="I23" s="122">
        <v>100</v>
      </c>
      <c r="J23" s="122">
        <v>100</v>
      </c>
      <c r="K23" s="122">
        <v>100</v>
      </c>
      <c r="L23" s="122"/>
      <c r="M23" s="143">
        <f t="shared" si="3"/>
        <v>100</v>
      </c>
      <c r="N23" s="143"/>
    </row>
    <row r="24" spans="1:14" s="31" customFormat="1" ht="18.75" customHeight="1" x14ac:dyDescent="0.2">
      <c r="A24" s="44"/>
      <c r="B24" s="45" t="s">
        <v>113</v>
      </c>
      <c r="C24" s="46" t="s">
        <v>107</v>
      </c>
      <c r="D24" s="47"/>
      <c r="E24" s="47">
        <v>80</v>
      </c>
      <c r="F24" s="47">
        <v>80</v>
      </c>
      <c r="G24" s="47">
        <v>80</v>
      </c>
      <c r="H24" s="122">
        <v>80</v>
      </c>
      <c r="I24" s="122">
        <v>80</v>
      </c>
      <c r="J24" s="122">
        <v>80</v>
      </c>
      <c r="K24" s="122">
        <v>80</v>
      </c>
      <c r="L24" s="122"/>
      <c r="M24" s="143">
        <f t="shared" si="3"/>
        <v>100</v>
      </c>
      <c r="N24" s="143"/>
    </row>
    <row r="25" spans="1:14" s="31" customFormat="1" ht="30" customHeight="1" x14ac:dyDescent="0.2">
      <c r="A25" s="49"/>
      <c r="B25" s="50" t="s">
        <v>114</v>
      </c>
      <c r="C25" s="51" t="s">
        <v>107</v>
      </c>
      <c r="D25" s="52"/>
      <c r="E25" s="52">
        <v>70</v>
      </c>
      <c r="F25" s="52">
        <v>70</v>
      </c>
      <c r="G25" s="52">
        <v>70</v>
      </c>
      <c r="H25" s="124">
        <v>70</v>
      </c>
      <c r="I25" s="124">
        <v>70</v>
      </c>
      <c r="J25" s="124">
        <v>70</v>
      </c>
      <c r="K25" s="124">
        <v>70</v>
      </c>
      <c r="L25" s="124"/>
      <c r="M25" s="144">
        <f t="shared" si="3"/>
        <v>100</v>
      </c>
      <c r="N25" s="144"/>
    </row>
    <row r="26" spans="1:14" s="31" customFormat="1" ht="21" customHeight="1" x14ac:dyDescent="0.2">
      <c r="A26" s="36">
        <v>4</v>
      </c>
      <c r="B26" s="33" t="s">
        <v>115</v>
      </c>
      <c r="C26" s="32"/>
      <c r="D26" s="37"/>
      <c r="E26" s="37"/>
      <c r="F26" s="37"/>
      <c r="G26" s="37"/>
      <c r="H26" s="125"/>
      <c r="I26" s="125"/>
      <c r="J26" s="125"/>
      <c r="K26" s="125"/>
      <c r="L26" s="125"/>
      <c r="M26" s="149"/>
      <c r="N26" s="149"/>
    </row>
    <row r="27" spans="1:14" s="31" customFormat="1" ht="20.25" customHeight="1" x14ac:dyDescent="0.2">
      <c r="A27" s="55" t="s">
        <v>52</v>
      </c>
      <c r="B27" s="56" t="s">
        <v>116</v>
      </c>
      <c r="C27" s="57"/>
      <c r="D27" s="58"/>
      <c r="E27" s="58"/>
      <c r="F27" s="58"/>
      <c r="G27" s="58"/>
      <c r="H27" s="126"/>
      <c r="I27" s="126"/>
      <c r="J27" s="126"/>
      <c r="K27" s="126"/>
      <c r="L27" s="126"/>
      <c r="M27" s="150"/>
      <c r="N27" s="150"/>
    </row>
    <row r="28" spans="1:14" s="31" customFormat="1" ht="16.5" customHeight="1" x14ac:dyDescent="0.2">
      <c r="A28" s="39"/>
      <c r="B28" s="59" t="s">
        <v>117</v>
      </c>
      <c r="C28" s="41" t="s">
        <v>107</v>
      </c>
      <c r="D28" s="42"/>
      <c r="E28" s="64">
        <v>8.5</v>
      </c>
      <c r="F28" s="43">
        <v>34</v>
      </c>
      <c r="G28" s="64">
        <v>35.5</v>
      </c>
      <c r="H28" s="127">
        <v>40</v>
      </c>
      <c r="I28" s="127">
        <v>50</v>
      </c>
      <c r="J28" s="128">
        <v>60</v>
      </c>
      <c r="K28" s="127">
        <v>70</v>
      </c>
      <c r="L28" s="128"/>
      <c r="M28" s="42">
        <f>E28/F28%</f>
        <v>24.999999999999996</v>
      </c>
      <c r="N28" s="42"/>
    </row>
    <row r="29" spans="1:14" s="31" customFormat="1" ht="16.5" customHeight="1" x14ac:dyDescent="0.2">
      <c r="A29" s="49"/>
      <c r="B29" s="61" t="s">
        <v>118</v>
      </c>
      <c r="C29" s="51" t="s">
        <v>107</v>
      </c>
      <c r="D29" s="52"/>
      <c r="E29" s="65">
        <v>8.5</v>
      </c>
      <c r="F29" s="53">
        <v>0.06</v>
      </c>
      <c r="G29" s="65">
        <v>1</v>
      </c>
      <c r="H29" s="131">
        <v>2.5</v>
      </c>
      <c r="I29" s="131">
        <v>4.5</v>
      </c>
      <c r="J29" s="131">
        <v>6.5</v>
      </c>
      <c r="K29" s="131">
        <v>8.5</v>
      </c>
      <c r="L29" s="124"/>
      <c r="M29" s="52">
        <f>E29/F29%</f>
        <v>14166.666666666668</v>
      </c>
      <c r="N29" s="52"/>
    </row>
    <row r="30" spans="1:14" s="31" customFormat="1" ht="16.5" customHeight="1" x14ac:dyDescent="0.2">
      <c r="A30" s="202"/>
      <c r="B30" s="203" t="s">
        <v>119</v>
      </c>
      <c r="C30" s="204" t="s">
        <v>107</v>
      </c>
      <c r="D30" s="205"/>
      <c r="E30" s="205">
        <v>10</v>
      </c>
      <c r="F30" s="206">
        <v>0.46</v>
      </c>
      <c r="G30" s="207">
        <v>1.5</v>
      </c>
      <c r="H30" s="208">
        <v>3.5</v>
      </c>
      <c r="I30" s="208">
        <v>5</v>
      </c>
      <c r="J30" s="208">
        <v>7.5</v>
      </c>
      <c r="K30" s="209">
        <v>10</v>
      </c>
      <c r="L30" s="209"/>
      <c r="M30" s="205">
        <f>E30/F30%</f>
        <v>2173.913043478261</v>
      </c>
      <c r="N30" s="205"/>
    </row>
    <row r="31" spans="1:14" s="31" customFormat="1" ht="16.5" customHeight="1" x14ac:dyDescent="0.2">
      <c r="A31" s="49"/>
      <c r="B31" s="61" t="s">
        <v>120</v>
      </c>
      <c r="C31" s="51" t="s">
        <v>107</v>
      </c>
      <c r="D31" s="52"/>
      <c r="E31" s="52">
        <v>35</v>
      </c>
      <c r="F31" s="53">
        <v>15.18</v>
      </c>
      <c r="G31" s="52">
        <v>16</v>
      </c>
      <c r="H31" s="124">
        <v>20</v>
      </c>
      <c r="I31" s="124">
        <v>27</v>
      </c>
      <c r="J31" s="124">
        <v>30</v>
      </c>
      <c r="K31" s="124">
        <v>35</v>
      </c>
      <c r="L31" s="124"/>
      <c r="M31" s="52">
        <f>E31/F31%</f>
        <v>230.56653491436103</v>
      </c>
      <c r="N31" s="52"/>
    </row>
    <row r="32" spans="1:14" s="31" customFormat="1" ht="19.5" customHeight="1" x14ac:dyDescent="0.2">
      <c r="A32" s="55" t="s">
        <v>53</v>
      </c>
      <c r="B32" s="56" t="s">
        <v>121</v>
      </c>
      <c r="C32" s="57"/>
      <c r="D32" s="58"/>
      <c r="E32" s="58"/>
      <c r="F32" s="58"/>
      <c r="G32" s="58"/>
      <c r="H32" s="126"/>
      <c r="I32" s="126"/>
      <c r="J32" s="126"/>
      <c r="K32" s="126"/>
      <c r="L32" s="126"/>
      <c r="M32" s="150"/>
      <c r="N32" s="150"/>
    </row>
    <row r="33" spans="1:14" s="31" customFormat="1" ht="16.5" customHeight="1" x14ac:dyDescent="0.2">
      <c r="A33" s="39"/>
      <c r="B33" s="59" t="s">
        <v>122</v>
      </c>
      <c r="C33" s="41" t="s">
        <v>107</v>
      </c>
      <c r="D33" s="42"/>
      <c r="E33" s="42">
        <v>100</v>
      </c>
      <c r="F33" s="43">
        <v>83.5</v>
      </c>
      <c r="G33" s="43">
        <v>84.5</v>
      </c>
      <c r="H33" s="129">
        <v>85.5</v>
      </c>
      <c r="I33" s="129">
        <v>87.5</v>
      </c>
      <c r="J33" s="129">
        <v>91.5</v>
      </c>
      <c r="K33" s="129">
        <v>95</v>
      </c>
      <c r="L33" s="128"/>
      <c r="M33" s="142">
        <f>E33/F33*100</f>
        <v>119.76047904191616</v>
      </c>
      <c r="N33" s="142"/>
    </row>
    <row r="34" spans="1:14" s="31" customFormat="1" ht="16.5" customHeight="1" x14ac:dyDescent="0.2">
      <c r="A34" s="44"/>
      <c r="B34" s="60" t="s">
        <v>123</v>
      </c>
      <c r="C34" s="46" t="s">
        <v>107</v>
      </c>
      <c r="D34" s="47"/>
      <c r="E34" s="47">
        <v>100</v>
      </c>
      <c r="F34" s="48">
        <v>1.63</v>
      </c>
      <c r="G34" s="48">
        <v>3.5</v>
      </c>
      <c r="H34" s="123">
        <v>5.5</v>
      </c>
      <c r="I34" s="123">
        <v>7.5</v>
      </c>
      <c r="J34" s="123">
        <v>8.5</v>
      </c>
      <c r="K34" s="123">
        <v>10</v>
      </c>
      <c r="L34" s="122"/>
      <c r="M34" s="143">
        <f>E34/F34*100</f>
        <v>6134.9693251533745</v>
      </c>
      <c r="N34" s="143"/>
    </row>
    <row r="35" spans="1:14" s="31" customFormat="1" ht="16.5" customHeight="1" x14ac:dyDescent="0.2">
      <c r="A35" s="44"/>
      <c r="B35" s="60" t="s">
        <v>124</v>
      </c>
      <c r="C35" s="46" t="s">
        <v>107</v>
      </c>
      <c r="D35" s="47"/>
      <c r="E35" s="47">
        <v>100</v>
      </c>
      <c r="F35" s="48">
        <v>3.33</v>
      </c>
      <c r="G35" s="48">
        <v>5</v>
      </c>
      <c r="H35" s="123">
        <v>6.5</v>
      </c>
      <c r="I35" s="123">
        <v>8</v>
      </c>
      <c r="J35" s="123">
        <v>9.5</v>
      </c>
      <c r="K35" s="123">
        <v>12</v>
      </c>
      <c r="L35" s="122"/>
      <c r="M35" s="143">
        <f>E35/F35*100</f>
        <v>3003.003003003003</v>
      </c>
      <c r="N35" s="143"/>
    </row>
    <row r="36" spans="1:14" s="31" customFormat="1" ht="16.5" customHeight="1" x14ac:dyDescent="0.2">
      <c r="A36" s="49"/>
      <c r="B36" s="61" t="s">
        <v>125</v>
      </c>
      <c r="C36" s="51" t="s">
        <v>107</v>
      </c>
      <c r="D36" s="52"/>
      <c r="E36" s="52">
        <v>100</v>
      </c>
      <c r="F36" s="53">
        <v>60.95</v>
      </c>
      <c r="G36" s="65">
        <v>70.5</v>
      </c>
      <c r="H36" s="131">
        <v>80.5</v>
      </c>
      <c r="I36" s="131">
        <v>89.5</v>
      </c>
      <c r="J36" s="131">
        <v>98</v>
      </c>
      <c r="K36" s="131">
        <v>100</v>
      </c>
      <c r="L36" s="124"/>
      <c r="M36" s="144">
        <f>E36/F36*100</f>
        <v>164.06890894175552</v>
      </c>
      <c r="N36" s="144"/>
    </row>
    <row r="37" spans="1:14" s="31" customFormat="1" ht="19.5" customHeight="1" x14ac:dyDescent="0.2">
      <c r="A37" s="36">
        <v>5</v>
      </c>
      <c r="B37" s="62" t="s">
        <v>126</v>
      </c>
      <c r="C37" s="32"/>
      <c r="D37" s="37"/>
      <c r="E37" s="37"/>
      <c r="F37" s="37"/>
      <c r="G37" s="37"/>
      <c r="H37" s="125"/>
      <c r="I37" s="125"/>
      <c r="J37" s="125"/>
      <c r="K37" s="125"/>
      <c r="L37" s="125"/>
      <c r="M37" s="149"/>
      <c r="N37" s="149"/>
    </row>
    <row r="38" spans="1:14" s="31" customFormat="1" ht="21.75" customHeight="1" x14ac:dyDescent="0.2">
      <c r="A38" s="39"/>
      <c r="B38" s="40" t="s">
        <v>127</v>
      </c>
      <c r="C38" s="41" t="s">
        <v>107</v>
      </c>
      <c r="D38" s="42"/>
      <c r="E38" s="42">
        <v>90</v>
      </c>
      <c r="F38" s="42">
        <v>16</v>
      </c>
      <c r="G38" s="42">
        <v>25</v>
      </c>
      <c r="H38" s="128">
        <v>35</v>
      </c>
      <c r="I38" s="128">
        <v>40</v>
      </c>
      <c r="J38" s="128">
        <v>50</v>
      </c>
      <c r="K38" s="128">
        <v>90</v>
      </c>
      <c r="L38" s="128"/>
      <c r="M38" s="142">
        <f>E38/F38*100</f>
        <v>562.5</v>
      </c>
      <c r="N38" s="142"/>
    </row>
    <row r="39" spans="1:14" s="31" customFormat="1" ht="21.75" customHeight="1" x14ac:dyDescent="0.2">
      <c r="A39" s="49"/>
      <c r="B39" s="50" t="s">
        <v>128</v>
      </c>
      <c r="C39" s="51" t="s">
        <v>107</v>
      </c>
      <c r="D39" s="52"/>
      <c r="E39" s="52">
        <v>100</v>
      </c>
      <c r="F39" s="52">
        <v>90</v>
      </c>
      <c r="G39" s="52">
        <v>93</v>
      </c>
      <c r="H39" s="124">
        <v>95</v>
      </c>
      <c r="I39" s="124">
        <v>97</v>
      </c>
      <c r="J39" s="124">
        <v>98</v>
      </c>
      <c r="K39" s="124">
        <v>100</v>
      </c>
      <c r="L39" s="124"/>
      <c r="M39" s="144">
        <f>E39/F39*100</f>
        <v>111.11111111111111</v>
      </c>
      <c r="N39" s="144"/>
    </row>
    <row r="40" spans="1:14" s="31" customFormat="1" ht="21.75" customHeight="1" x14ac:dyDescent="0.2">
      <c r="A40" s="36">
        <v>6</v>
      </c>
      <c r="B40" s="62" t="s">
        <v>129</v>
      </c>
      <c r="C40" s="32" t="s">
        <v>130</v>
      </c>
      <c r="D40" s="37"/>
      <c r="E40" s="37">
        <v>152</v>
      </c>
      <c r="F40" s="37">
        <v>152</v>
      </c>
      <c r="G40" s="37">
        <v>152</v>
      </c>
      <c r="H40" s="125">
        <v>152</v>
      </c>
      <c r="I40" s="125">
        <v>152</v>
      </c>
      <c r="J40" s="125">
        <v>152</v>
      </c>
      <c r="K40" s="125">
        <v>152</v>
      </c>
      <c r="L40" s="125"/>
      <c r="M40" s="149">
        <f>E40/F40*100</f>
        <v>100</v>
      </c>
      <c r="N40" s="149"/>
    </row>
    <row r="41" spans="1:14" s="31" customFormat="1" ht="16.5" customHeight="1" x14ac:dyDescent="0.2">
      <c r="A41" s="36">
        <v>7</v>
      </c>
      <c r="B41" s="62" t="s">
        <v>132</v>
      </c>
      <c r="C41" s="32" t="s">
        <v>107</v>
      </c>
      <c r="D41" s="37"/>
      <c r="E41" s="37">
        <v>95</v>
      </c>
      <c r="F41" s="37">
        <v>95</v>
      </c>
      <c r="G41" s="37">
        <v>95</v>
      </c>
      <c r="H41" s="125">
        <v>95</v>
      </c>
      <c r="I41" s="125">
        <v>95</v>
      </c>
      <c r="J41" s="125">
        <v>95</v>
      </c>
      <c r="K41" s="125">
        <v>95</v>
      </c>
      <c r="L41" s="125"/>
      <c r="M41" s="149">
        <f>E41/F41*100</f>
        <v>100</v>
      </c>
      <c r="N41" s="149"/>
    </row>
    <row r="42" spans="1:14" s="31" customFormat="1" ht="16.5" customHeight="1" x14ac:dyDescent="0.2">
      <c r="A42" s="36">
        <v>8</v>
      </c>
      <c r="B42" s="62" t="s">
        <v>133</v>
      </c>
      <c r="C42" s="32" t="s">
        <v>41</v>
      </c>
      <c r="D42" s="37"/>
      <c r="E42" s="37">
        <v>152</v>
      </c>
      <c r="F42" s="37">
        <v>152</v>
      </c>
      <c r="G42" s="37">
        <v>152</v>
      </c>
      <c r="H42" s="125">
        <v>152</v>
      </c>
      <c r="I42" s="125">
        <v>152</v>
      </c>
      <c r="J42" s="125">
        <v>152</v>
      </c>
      <c r="K42" s="125">
        <v>152</v>
      </c>
      <c r="L42" s="125"/>
      <c r="M42" s="149">
        <f>E42/F42*100</f>
        <v>100</v>
      </c>
      <c r="N42" s="149"/>
    </row>
    <row r="43" spans="1:14" s="31" customFormat="1" ht="34.5" customHeight="1" x14ac:dyDescent="0.2">
      <c r="A43" s="36">
        <v>9</v>
      </c>
      <c r="B43" s="62" t="s">
        <v>134</v>
      </c>
      <c r="C43" s="32"/>
      <c r="D43" s="37"/>
      <c r="E43" s="37"/>
      <c r="F43" s="37"/>
      <c r="G43" s="37"/>
      <c r="H43" s="125"/>
      <c r="I43" s="125"/>
      <c r="J43" s="125"/>
      <c r="K43" s="125"/>
      <c r="L43" s="125"/>
      <c r="M43" s="149"/>
      <c r="N43" s="149"/>
    </row>
    <row r="44" spans="1:14" s="31" customFormat="1" ht="16.5" customHeight="1" x14ac:dyDescent="0.2">
      <c r="A44" s="55">
        <v>9.1</v>
      </c>
      <c r="B44" s="63" t="s">
        <v>135</v>
      </c>
      <c r="C44" s="57"/>
      <c r="D44" s="58"/>
      <c r="E44" s="58"/>
      <c r="F44" s="58"/>
      <c r="G44" s="58"/>
      <c r="H44" s="126"/>
      <c r="I44" s="126"/>
      <c r="J44" s="126"/>
      <c r="K44" s="126"/>
      <c r="L44" s="126"/>
      <c r="M44" s="150"/>
      <c r="N44" s="150"/>
    </row>
    <row r="45" spans="1:14" s="31" customFormat="1" ht="24" customHeight="1" x14ac:dyDescent="0.2">
      <c r="A45" s="39"/>
      <c r="B45" s="40" t="s">
        <v>136</v>
      </c>
      <c r="C45" s="41" t="s">
        <v>107</v>
      </c>
      <c r="D45" s="42"/>
      <c r="E45" s="42">
        <v>95</v>
      </c>
      <c r="F45" s="64">
        <v>90.5</v>
      </c>
      <c r="G45" s="42">
        <v>92</v>
      </c>
      <c r="H45" s="128">
        <v>93</v>
      </c>
      <c r="I45" s="128">
        <v>95</v>
      </c>
      <c r="J45" s="128">
        <v>95</v>
      </c>
      <c r="K45" s="128">
        <v>95</v>
      </c>
      <c r="L45" s="128"/>
      <c r="M45" s="142">
        <f>E45/F45*100</f>
        <v>104.97237569060773</v>
      </c>
      <c r="N45" s="142"/>
    </row>
    <row r="46" spans="1:14" s="31" customFormat="1" ht="24" customHeight="1" x14ac:dyDescent="0.2">
      <c r="A46" s="44"/>
      <c r="B46" s="45" t="s">
        <v>137</v>
      </c>
      <c r="C46" s="46" t="s">
        <v>107</v>
      </c>
      <c r="D46" s="47"/>
      <c r="E46" s="47">
        <v>100</v>
      </c>
      <c r="F46" s="54">
        <v>95.7</v>
      </c>
      <c r="G46" s="47">
        <v>96</v>
      </c>
      <c r="H46" s="122">
        <v>97</v>
      </c>
      <c r="I46" s="122">
        <v>98</v>
      </c>
      <c r="J46" s="122">
        <v>99</v>
      </c>
      <c r="K46" s="122">
        <v>100</v>
      </c>
      <c r="L46" s="122"/>
      <c r="M46" s="143">
        <f>E46/F46*100</f>
        <v>104.4932079414838</v>
      </c>
      <c r="N46" s="143"/>
    </row>
    <row r="47" spans="1:14" s="31" customFormat="1" ht="24" customHeight="1" x14ac:dyDescent="0.2">
      <c r="A47" s="44"/>
      <c r="B47" s="45" t="s">
        <v>138</v>
      </c>
      <c r="C47" s="46" t="s">
        <v>107</v>
      </c>
      <c r="D47" s="47"/>
      <c r="E47" s="47">
        <v>100</v>
      </c>
      <c r="F47" s="54">
        <v>96.4</v>
      </c>
      <c r="G47" s="47">
        <v>97</v>
      </c>
      <c r="H47" s="130">
        <v>97.5</v>
      </c>
      <c r="I47" s="122">
        <v>98</v>
      </c>
      <c r="J47" s="122">
        <v>99</v>
      </c>
      <c r="K47" s="122">
        <v>100</v>
      </c>
      <c r="L47" s="122"/>
      <c r="M47" s="143">
        <f>E47/F47*100</f>
        <v>103.73443983402488</v>
      </c>
      <c r="N47" s="143"/>
    </row>
    <row r="48" spans="1:14" s="31" customFormat="1" ht="24" customHeight="1" x14ac:dyDescent="0.2">
      <c r="A48" s="49"/>
      <c r="B48" s="50" t="s">
        <v>139</v>
      </c>
      <c r="C48" s="51" t="s">
        <v>107</v>
      </c>
      <c r="D48" s="52"/>
      <c r="E48" s="52">
        <v>100</v>
      </c>
      <c r="F48" s="65">
        <v>98.2</v>
      </c>
      <c r="G48" s="65">
        <v>98.5</v>
      </c>
      <c r="H48" s="124">
        <v>99</v>
      </c>
      <c r="I48" s="124">
        <v>99</v>
      </c>
      <c r="J48" s="124">
        <v>100</v>
      </c>
      <c r="K48" s="124">
        <v>100</v>
      </c>
      <c r="L48" s="124"/>
      <c r="M48" s="144">
        <f>E48/F48*100</f>
        <v>101.83299389002036</v>
      </c>
      <c r="N48" s="144"/>
    </row>
    <row r="49" spans="1:14" s="31" customFormat="1" ht="16.5" customHeight="1" x14ac:dyDescent="0.2">
      <c r="A49" s="55">
        <v>9.1999999999999993</v>
      </c>
      <c r="B49" s="63" t="s">
        <v>140</v>
      </c>
      <c r="C49" s="57"/>
      <c r="D49" s="58"/>
      <c r="E49" s="58"/>
      <c r="F49" s="58"/>
      <c r="G49" s="58"/>
      <c r="H49" s="126"/>
      <c r="I49" s="126"/>
      <c r="J49" s="126"/>
      <c r="K49" s="126"/>
      <c r="L49" s="126"/>
      <c r="M49" s="150"/>
      <c r="N49" s="150"/>
    </row>
    <row r="50" spans="1:14" s="31" customFormat="1" ht="16.5" customHeight="1" x14ac:dyDescent="0.2">
      <c r="A50" s="39"/>
      <c r="B50" s="40" t="s">
        <v>141</v>
      </c>
      <c r="C50" s="41" t="s">
        <v>107</v>
      </c>
      <c r="D50" s="42"/>
      <c r="E50" s="42">
        <v>100</v>
      </c>
      <c r="F50" s="42">
        <v>80</v>
      </c>
      <c r="G50" s="42">
        <v>85</v>
      </c>
      <c r="H50" s="128">
        <v>90</v>
      </c>
      <c r="I50" s="128">
        <v>95</v>
      </c>
      <c r="J50" s="128">
        <v>100</v>
      </c>
      <c r="K50" s="128">
        <v>100</v>
      </c>
      <c r="L50" s="128"/>
      <c r="M50" s="142">
        <f>E50/F50*100</f>
        <v>125</v>
      </c>
      <c r="N50" s="142"/>
    </row>
    <row r="51" spans="1:14" s="31" customFormat="1" ht="16.5" customHeight="1" x14ac:dyDescent="0.2">
      <c r="A51" s="44"/>
      <c r="B51" s="45" t="s">
        <v>142</v>
      </c>
      <c r="C51" s="46" t="s">
        <v>107</v>
      </c>
      <c r="D51" s="47"/>
      <c r="E51" s="47">
        <v>100</v>
      </c>
      <c r="F51" s="47">
        <v>58</v>
      </c>
      <c r="G51" s="47">
        <v>65</v>
      </c>
      <c r="H51" s="122">
        <v>70</v>
      </c>
      <c r="I51" s="122">
        <v>80</v>
      </c>
      <c r="J51" s="122">
        <v>90</v>
      </c>
      <c r="K51" s="122">
        <v>100</v>
      </c>
      <c r="L51" s="122"/>
      <c r="M51" s="143">
        <f>E51/F51*100</f>
        <v>172.41379310344826</v>
      </c>
      <c r="N51" s="143"/>
    </row>
    <row r="52" spans="1:14" s="31" customFormat="1" ht="16.5" customHeight="1" x14ac:dyDescent="0.2">
      <c r="A52" s="49"/>
      <c r="B52" s="50" t="s">
        <v>143</v>
      </c>
      <c r="C52" s="51" t="s">
        <v>107</v>
      </c>
      <c r="D52" s="52"/>
      <c r="E52" s="52">
        <v>100</v>
      </c>
      <c r="F52" s="52">
        <v>100</v>
      </c>
      <c r="G52" s="52">
        <v>100</v>
      </c>
      <c r="H52" s="124">
        <v>100</v>
      </c>
      <c r="I52" s="124">
        <v>100</v>
      </c>
      <c r="J52" s="124">
        <v>100</v>
      </c>
      <c r="K52" s="124">
        <v>100</v>
      </c>
      <c r="L52" s="124"/>
      <c r="M52" s="144">
        <f>E52/F52*100</f>
        <v>100</v>
      </c>
      <c r="N52" s="144"/>
    </row>
    <row r="53" spans="1:14" s="31" customFormat="1" ht="16.5" customHeight="1" x14ac:dyDescent="0.2">
      <c r="A53" s="55">
        <v>9.3000000000000007</v>
      </c>
      <c r="B53" s="63" t="s">
        <v>144</v>
      </c>
      <c r="C53" s="57"/>
      <c r="D53" s="58"/>
      <c r="E53" s="58"/>
      <c r="F53" s="58"/>
      <c r="G53" s="58"/>
      <c r="H53" s="126"/>
      <c r="I53" s="126"/>
      <c r="J53" s="126"/>
      <c r="K53" s="126"/>
      <c r="L53" s="126"/>
      <c r="M53" s="150"/>
      <c r="N53" s="150"/>
    </row>
    <row r="54" spans="1:14" s="31" customFormat="1" ht="30" customHeight="1" x14ac:dyDescent="0.2">
      <c r="A54" s="39"/>
      <c r="B54" s="40" t="s">
        <v>145</v>
      </c>
      <c r="C54" s="41" t="s">
        <v>107</v>
      </c>
      <c r="D54" s="42"/>
      <c r="E54" s="42">
        <v>100</v>
      </c>
      <c r="F54" s="42">
        <v>80</v>
      </c>
      <c r="G54" s="42">
        <v>85</v>
      </c>
      <c r="H54" s="128">
        <v>90</v>
      </c>
      <c r="I54" s="128">
        <v>95</v>
      </c>
      <c r="J54" s="128">
        <v>97</v>
      </c>
      <c r="K54" s="128">
        <v>100</v>
      </c>
      <c r="L54" s="128"/>
      <c r="M54" s="142">
        <f t="shared" ref="M54:M63" si="4">E54/F54*100</f>
        <v>125</v>
      </c>
      <c r="N54" s="142"/>
    </row>
    <row r="55" spans="1:14" s="31" customFormat="1" ht="21" customHeight="1" x14ac:dyDescent="0.2">
      <c r="A55" s="44"/>
      <c r="B55" s="45" t="s">
        <v>146</v>
      </c>
      <c r="C55" s="46" t="s">
        <v>107</v>
      </c>
      <c r="D55" s="47"/>
      <c r="E55" s="47">
        <v>100</v>
      </c>
      <c r="F55" s="47">
        <v>50</v>
      </c>
      <c r="G55" s="47">
        <v>70</v>
      </c>
      <c r="H55" s="122">
        <v>80</v>
      </c>
      <c r="I55" s="122">
        <v>90</v>
      </c>
      <c r="J55" s="122">
        <v>100</v>
      </c>
      <c r="K55" s="122">
        <v>100</v>
      </c>
      <c r="L55" s="122"/>
      <c r="M55" s="143">
        <f t="shared" si="4"/>
        <v>200</v>
      </c>
      <c r="N55" s="143"/>
    </row>
    <row r="56" spans="1:14" s="31" customFormat="1" ht="21" customHeight="1" x14ac:dyDescent="0.2">
      <c r="A56" s="44"/>
      <c r="B56" s="45" t="s">
        <v>147</v>
      </c>
      <c r="C56" s="46" t="s">
        <v>107</v>
      </c>
      <c r="D56" s="47"/>
      <c r="E56" s="47">
        <v>100</v>
      </c>
      <c r="F56" s="47">
        <v>65</v>
      </c>
      <c r="G56" s="47">
        <v>75</v>
      </c>
      <c r="H56" s="122">
        <v>85</v>
      </c>
      <c r="I56" s="122">
        <v>90</v>
      </c>
      <c r="J56" s="122">
        <v>95</v>
      </c>
      <c r="K56" s="122">
        <v>100</v>
      </c>
      <c r="L56" s="122"/>
      <c r="M56" s="143">
        <f t="shared" si="4"/>
        <v>153.84615384615387</v>
      </c>
      <c r="N56" s="143"/>
    </row>
    <row r="57" spans="1:14" s="31" customFormat="1" ht="21" customHeight="1" x14ac:dyDescent="0.2">
      <c r="A57" s="49"/>
      <c r="B57" s="50" t="s">
        <v>148</v>
      </c>
      <c r="C57" s="51" t="s">
        <v>107</v>
      </c>
      <c r="D57" s="52"/>
      <c r="E57" s="52">
        <v>100</v>
      </c>
      <c r="F57" s="52">
        <v>85</v>
      </c>
      <c r="G57" s="52">
        <v>90</v>
      </c>
      <c r="H57" s="124">
        <v>93</v>
      </c>
      <c r="I57" s="124">
        <v>97</v>
      </c>
      <c r="J57" s="124">
        <v>99</v>
      </c>
      <c r="K57" s="124">
        <v>100</v>
      </c>
      <c r="L57" s="124"/>
      <c r="M57" s="144">
        <f t="shared" si="4"/>
        <v>117.64705882352942</v>
      </c>
      <c r="N57" s="144"/>
    </row>
    <row r="58" spans="1:14" s="31" customFormat="1" ht="26.25" customHeight="1" x14ac:dyDescent="0.2">
      <c r="A58" s="55">
        <v>9.4</v>
      </c>
      <c r="B58" s="63" t="s">
        <v>149</v>
      </c>
      <c r="C58" s="57" t="s">
        <v>107</v>
      </c>
      <c r="D58" s="58">
        <v>68</v>
      </c>
      <c r="E58" s="58">
        <v>72</v>
      </c>
      <c r="F58" s="66">
        <f t="shared" ref="F58:K58" si="5">F59/(SUM(F9:F12))*100</f>
        <v>62.458471760797337</v>
      </c>
      <c r="G58" s="66">
        <f t="shared" si="5"/>
        <v>63.907284768211923</v>
      </c>
      <c r="H58" s="132">
        <f t="shared" si="5"/>
        <v>65.894039735099341</v>
      </c>
      <c r="I58" s="132">
        <f t="shared" si="5"/>
        <v>67.21854304635761</v>
      </c>
      <c r="J58" s="132">
        <f t="shared" si="5"/>
        <v>67.384105960264904</v>
      </c>
      <c r="K58" s="132">
        <f t="shared" si="5"/>
        <v>72.019867549668874</v>
      </c>
      <c r="L58" s="126"/>
      <c r="M58" s="150">
        <f t="shared" si="4"/>
        <v>115.27659574468086</v>
      </c>
      <c r="N58" s="150"/>
    </row>
    <row r="59" spans="1:14" s="31" customFormat="1" ht="17.25" customHeight="1" x14ac:dyDescent="0.2">
      <c r="A59" s="67"/>
      <c r="B59" s="68" t="s">
        <v>150</v>
      </c>
      <c r="C59" s="69" t="s">
        <v>96</v>
      </c>
      <c r="D59" s="34">
        <f>SUM(D60:D63)</f>
        <v>0</v>
      </c>
      <c r="E59" s="34">
        <f t="shared" ref="E59:K59" si="6">SUM(E60:E63)</f>
        <v>411</v>
      </c>
      <c r="F59" s="34">
        <f t="shared" si="6"/>
        <v>376</v>
      </c>
      <c r="G59" s="34">
        <f t="shared" si="6"/>
        <v>386</v>
      </c>
      <c r="H59" s="133">
        <f t="shared" si="6"/>
        <v>398</v>
      </c>
      <c r="I59" s="133">
        <f t="shared" si="6"/>
        <v>406</v>
      </c>
      <c r="J59" s="133">
        <f t="shared" si="6"/>
        <v>407</v>
      </c>
      <c r="K59" s="133">
        <f t="shared" si="6"/>
        <v>435</v>
      </c>
      <c r="L59" s="133"/>
      <c r="M59" s="151">
        <f t="shared" si="4"/>
        <v>109.30851063829788</v>
      </c>
      <c r="N59" s="151"/>
    </row>
    <row r="60" spans="1:14" s="31" customFormat="1" ht="17.25" customHeight="1" x14ac:dyDescent="0.2">
      <c r="A60" s="39"/>
      <c r="B60" s="40" t="s">
        <v>151</v>
      </c>
      <c r="C60" s="41" t="s">
        <v>96</v>
      </c>
      <c r="D60" s="42"/>
      <c r="E60" s="42">
        <v>123</v>
      </c>
      <c r="F60" s="42">
        <v>110</v>
      </c>
      <c r="G60" s="42">
        <v>115</v>
      </c>
      <c r="H60" s="128">
        <v>120</v>
      </c>
      <c r="I60" s="128">
        <v>122</v>
      </c>
      <c r="J60" s="128">
        <v>122</v>
      </c>
      <c r="K60" s="128">
        <v>132</v>
      </c>
      <c r="L60" s="128"/>
      <c r="M60" s="142">
        <f t="shared" si="4"/>
        <v>111.81818181818181</v>
      </c>
      <c r="N60" s="142"/>
    </row>
    <row r="61" spans="1:14" s="31" customFormat="1" ht="17.25" customHeight="1" x14ac:dyDescent="0.2">
      <c r="A61" s="44"/>
      <c r="B61" s="45" t="s">
        <v>152</v>
      </c>
      <c r="C61" s="46" t="s">
        <v>96</v>
      </c>
      <c r="D61" s="47"/>
      <c r="E61" s="47">
        <v>155</v>
      </c>
      <c r="F61" s="47">
        <v>153</v>
      </c>
      <c r="G61" s="47">
        <v>153</v>
      </c>
      <c r="H61" s="122">
        <v>153</v>
      </c>
      <c r="I61" s="122">
        <v>155</v>
      </c>
      <c r="J61" s="122">
        <v>155</v>
      </c>
      <c r="K61" s="122">
        <v>161</v>
      </c>
      <c r="L61" s="122"/>
      <c r="M61" s="143">
        <f t="shared" si="4"/>
        <v>101.30718954248366</v>
      </c>
      <c r="N61" s="143"/>
    </row>
    <row r="62" spans="1:14" s="31" customFormat="1" ht="17.25" customHeight="1" x14ac:dyDescent="0.2">
      <c r="A62" s="44"/>
      <c r="B62" s="45" t="s">
        <v>153</v>
      </c>
      <c r="C62" s="46" t="s">
        <v>96</v>
      </c>
      <c r="D62" s="47"/>
      <c r="E62" s="47">
        <v>113</v>
      </c>
      <c r="F62" s="47">
        <v>100</v>
      </c>
      <c r="G62" s="47">
        <v>105</v>
      </c>
      <c r="H62" s="122">
        <v>110</v>
      </c>
      <c r="I62" s="122">
        <v>112</v>
      </c>
      <c r="J62" s="122">
        <v>112</v>
      </c>
      <c r="K62" s="122">
        <v>122</v>
      </c>
      <c r="L62" s="122"/>
      <c r="M62" s="143">
        <f t="shared" si="4"/>
        <v>112.99999999999999</v>
      </c>
      <c r="N62" s="143"/>
    </row>
    <row r="63" spans="1:14" s="31" customFormat="1" ht="17.25" customHeight="1" x14ac:dyDescent="0.2">
      <c r="A63" s="49"/>
      <c r="B63" s="50" t="s">
        <v>154</v>
      </c>
      <c r="C63" s="51" t="s">
        <v>96</v>
      </c>
      <c r="D63" s="52"/>
      <c r="E63" s="52">
        <v>20</v>
      </c>
      <c r="F63" s="52">
        <v>13</v>
      </c>
      <c r="G63" s="52">
        <v>13</v>
      </c>
      <c r="H63" s="124">
        <v>15</v>
      </c>
      <c r="I63" s="124">
        <v>17</v>
      </c>
      <c r="J63" s="124">
        <v>18</v>
      </c>
      <c r="K63" s="124">
        <v>20</v>
      </c>
      <c r="L63" s="124"/>
      <c r="M63" s="144">
        <f t="shared" si="4"/>
        <v>153.84615384615387</v>
      </c>
      <c r="N63" s="144"/>
    </row>
    <row r="64" spans="1:14" s="31" customFormat="1" ht="17.25" customHeight="1" x14ac:dyDescent="0.2">
      <c r="A64" s="55">
        <v>9.5</v>
      </c>
      <c r="B64" s="63" t="s">
        <v>155</v>
      </c>
      <c r="C64" s="57" t="s">
        <v>96</v>
      </c>
      <c r="D64" s="58"/>
      <c r="E64" s="58">
        <v>3</v>
      </c>
      <c r="F64" s="58">
        <v>0</v>
      </c>
      <c r="G64" s="58">
        <v>1</v>
      </c>
      <c r="H64" s="126">
        <v>2</v>
      </c>
      <c r="I64" s="126">
        <v>3</v>
      </c>
      <c r="J64" s="126">
        <v>3</v>
      </c>
      <c r="K64" s="126">
        <v>3</v>
      </c>
      <c r="L64" s="126"/>
      <c r="M64" s="150"/>
      <c r="N64" s="150"/>
    </row>
    <row r="65" spans="1:14" s="31" customFormat="1" ht="17.25" customHeight="1" x14ac:dyDescent="0.2">
      <c r="A65" s="32" t="s">
        <v>71</v>
      </c>
      <c r="B65" s="33" t="s">
        <v>172</v>
      </c>
      <c r="C65" s="32"/>
      <c r="D65" s="70"/>
      <c r="E65" s="70"/>
      <c r="F65" s="70"/>
      <c r="G65" s="70"/>
      <c r="H65" s="134"/>
      <c r="I65" s="134"/>
      <c r="J65" s="134"/>
      <c r="K65" s="134"/>
      <c r="L65" s="135"/>
      <c r="M65" s="152"/>
      <c r="N65" s="152"/>
    </row>
    <row r="66" spans="1:14" s="31" customFormat="1" ht="21" customHeight="1" x14ac:dyDescent="0.2">
      <c r="A66" s="36">
        <v>1</v>
      </c>
      <c r="B66" s="33" t="s">
        <v>156</v>
      </c>
      <c r="C66" s="32" t="s">
        <v>131</v>
      </c>
      <c r="D66" s="72"/>
      <c r="E66" s="73">
        <f>E67+E68+E69</f>
        <v>58000</v>
      </c>
      <c r="F66" s="73">
        <f t="shared" ref="F66:K66" si="7">F67+F68+F69</f>
        <v>17250</v>
      </c>
      <c r="G66" s="73">
        <f>G67+G68+G69</f>
        <v>10500</v>
      </c>
      <c r="H66" s="153">
        <f t="shared" si="7"/>
        <v>11000</v>
      </c>
      <c r="I66" s="153">
        <f t="shared" si="7"/>
        <v>11500</v>
      </c>
      <c r="J66" s="153">
        <f t="shared" si="7"/>
        <v>12000</v>
      </c>
      <c r="K66" s="153">
        <f t="shared" si="7"/>
        <v>13000</v>
      </c>
      <c r="L66" s="154"/>
      <c r="M66" s="155">
        <f t="shared" ref="M66:M72" si="8">E66/F66*100</f>
        <v>336.231884057971</v>
      </c>
      <c r="N66" s="155"/>
    </row>
    <row r="67" spans="1:14" s="24" customFormat="1" ht="20.25" customHeight="1" x14ac:dyDescent="0.2">
      <c r="A67" s="67" t="s">
        <v>157</v>
      </c>
      <c r="B67" s="74" t="s">
        <v>158</v>
      </c>
      <c r="C67" s="67" t="s">
        <v>131</v>
      </c>
      <c r="D67" s="75"/>
      <c r="E67" s="70">
        <f>G67+H67+I67+J67+K67</f>
        <v>6450</v>
      </c>
      <c r="F67" s="71">
        <v>1080</v>
      </c>
      <c r="G67" s="71">
        <v>950</v>
      </c>
      <c r="H67" s="135">
        <v>1150</v>
      </c>
      <c r="I67" s="135">
        <v>1250</v>
      </c>
      <c r="J67" s="135">
        <v>1450</v>
      </c>
      <c r="K67" s="135">
        <v>1650</v>
      </c>
      <c r="L67" s="135"/>
      <c r="M67" s="136">
        <f t="shared" si="8"/>
        <v>597.22222222222229</v>
      </c>
      <c r="N67" s="136"/>
    </row>
    <row r="68" spans="1:14" s="24" customFormat="1" ht="21.75" customHeight="1" x14ac:dyDescent="0.2">
      <c r="A68" s="67" t="s">
        <v>159</v>
      </c>
      <c r="B68" s="74" t="s">
        <v>160</v>
      </c>
      <c r="C68" s="67" t="s">
        <v>131</v>
      </c>
      <c r="D68" s="75"/>
      <c r="E68" s="70">
        <f t="shared" ref="E68:E69" si="9">G68+H68+I68+J68+K68</f>
        <v>16570</v>
      </c>
      <c r="F68" s="71">
        <v>3270</v>
      </c>
      <c r="G68" s="71">
        <v>2270</v>
      </c>
      <c r="H68" s="135">
        <v>2700</v>
      </c>
      <c r="I68" s="135">
        <v>3250</v>
      </c>
      <c r="J68" s="135">
        <v>3750</v>
      </c>
      <c r="K68" s="135">
        <v>4600</v>
      </c>
      <c r="L68" s="135"/>
      <c r="M68" s="136">
        <f t="shared" si="8"/>
        <v>506.72782874617735</v>
      </c>
      <c r="N68" s="136"/>
    </row>
    <row r="69" spans="1:14" s="24" customFormat="1" ht="23.25" customHeight="1" x14ac:dyDescent="0.2">
      <c r="A69" s="67" t="s">
        <v>161</v>
      </c>
      <c r="B69" s="74" t="s">
        <v>162</v>
      </c>
      <c r="C69" s="67"/>
      <c r="D69" s="75"/>
      <c r="E69" s="70">
        <f t="shared" si="9"/>
        <v>34980</v>
      </c>
      <c r="F69" s="71">
        <v>12900</v>
      </c>
      <c r="G69" s="71">
        <f>10500-G67-G68</f>
        <v>7280</v>
      </c>
      <c r="H69" s="135">
        <v>7150</v>
      </c>
      <c r="I69" s="135">
        <v>7000</v>
      </c>
      <c r="J69" s="135">
        <v>6800</v>
      </c>
      <c r="K69" s="135">
        <v>6750</v>
      </c>
      <c r="L69" s="135"/>
      <c r="M69" s="136">
        <f t="shared" si="8"/>
        <v>271.16279069767444</v>
      </c>
      <c r="N69" s="136"/>
    </row>
    <row r="70" spans="1:14" s="24" customFormat="1" ht="16.5" customHeight="1" x14ac:dyDescent="0.2">
      <c r="A70" s="36">
        <v>2</v>
      </c>
      <c r="B70" s="74" t="s">
        <v>204</v>
      </c>
      <c r="C70" s="67"/>
      <c r="D70" s="119"/>
      <c r="E70" s="136">
        <v>70</v>
      </c>
      <c r="F70" s="136">
        <v>65</v>
      </c>
      <c r="G70" s="136">
        <v>65.8</v>
      </c>
      <c r="H70" s="136">
        <v>66.7</v>
      </c>
      <c r="I70" s="136">
        <v>67.7</v>
      </c>
      <c r="J70" s="136">
        <v>68.8</v>
      </c>
      <c r="K70" s="136">
        <v>70</v>
      </c>
      <c r="L70" s="136"/>
      <c r="M70" s="136">
        <f t="shared" si="8"/>
        <v>107.69230769230769</v>
      </c>
      <c r="N70" s="136"/>
    </row>
    <row r="71" spans="1:14" s="24" customFormat="1" ht="23.25" customHeight="1" x14ac:dyDescent="0.2">
      <c r="A71" s="36">
        <v>3</v>
      </c>
      <c r="B71" s="74" t="s">
        <v>205</v>
      </c>
      <c r="C71" s="67"/>
      <c r="D71" s="119"/>
      <c r="E71" s="136">
        <v>32</v>
      </c>
      <c r="F71" s="136">
        <v>26</v>
      </c>
      <c r="G71" s="136">
        <v>27</v>
      </c>
      <c r="H71" s="136">
        <v>28.1</v>
      </c>
      <c r="I71" s="136">
        <v>29.3</v>
      </c>
      <c r="J71" s="136">
        <v>30.6</v>
      </c>
      <c r="K71" s="136">
        <v>32</v>
      </c>
      <c r="L71" s="136"/>
      <c r="M71" s="136">
        <f t="shared" si="8"/>
        <v>123.07692307692308</v>
      </c>
      <c r="N71" s="136"/>
    </row>
    <row r="72" spans="1:14" s="24" customFormat="1" ht="23.25" customHeight="1" x14ac:dyDescent="0.2">
      <c r="A72" s="36">
        <v>4</v>
      </c>
      <c r="B72" s="74" t="s">
        <v>207</v>
      </c>
      <c r="C72" s="67"/>
      <c r="D72" s="119"/>
      <c r="E72" s="136">
        <v>650</v>
      </c>
      <c r="F72" s="136">
        <v>260</v>
      </c>
      <c r="G72" s="136">
        <v>120</v>
      </c>
      <c r="H72" s="136">
        <v>150</v>
      </c>
      <c r="I72" s="136">
        <v>170</v>
      </c>
      <c r="J72" s="136">
        <v>100</v>
      </c>
      <c r="K72" s="136">
        <v>650</v>
      </c>
      <c r="L72" s="136"/>
      <c r="M72" s="136">
        <f t="shared" si="8"/>
        <v>250</v>
      </c>
      <c r="N72" s="136"/>
    </row>
    <row r="73" spans="1:14" s="31" customFormat="1" ht="22.5" customHeight="1" x14ac:dyDescent="0.2">
      <c r="A73" s="32" t="s">
        <v>63</v>
      </c>
      <c r="B73" s="33" t="s">
        <v>64</v>
      </c>
      <c r="C73" s="32"/>
      <c r="D73" s="70"/>
      <c r="E73" s="70"/>
      <c r="F73" s="70"/>
      <c r="G73" s="70"/>
      <c r="H73" s="134"/>
      <c r="I73" s="134"/>
      <c r="J73" s="134"/>
      <c r="K73" s="134"/>
      <c r="L73" s="135"/>
      <c r="M73" s="137"/>
      <c r="N73" s="137"/>
    </row>
    <row r="74" spans="1:14" s="24" customFormat="1" ht="36.75" customHeight="1" x14ac:dyDescent="0.2">
      <c r="A74" s="36">
        <v>1</v>
      </c>
      <c r="B74" s="74" t="s">
        <v>33</v>
      </c>
      <c r="C74" s="67" t="s">
        <v>39</v>
      </c>
      <c r="D74" s="70">
        <v>105</v>
      </c>
      <c r="E74" s="70">
        <v>105</v>
      </c>
      <c r="F74" s="156"/>
      <c r="G74" s="70">
        <v>21</v>
      </c>
      <c r="H74" s="134">
        <v>42</v>
      </c>
      <c r="I74" s="134">
        <v>63</v>
      </c>
      <c r="J74" s="134">
        <v>84</v>
      </c>
      <c r="K74" s="134">
        <v>105</v>
      </c>
      <c r="L74" s="135">
        <v>100</v>
      </c>
      <c r="M74" s="136">
        <v>100</v>
      </c>
      <c r="N74" s="136"/>
    </row>
    <row r="75" spans="1:14" s="76" customFormat="1" ht="28.5" customHeight="1" x14ac:dyDescent="0.2">
      <c r="A75" s="36">
        <v>2</v>
      </c>
      <c r="B75" s="74" t="s">
        <v>186</v>
      </c>
      <c r="C75" s="67" t="s">
        <v>57</v>
      </c>
      <c r="D75" s="75">
        <v>1</v>
      </c>
      <c r="E75" s="70">
        <v>1</v>
      </c>
      <c r="F75" s="71"/>
      <c r="G75" s="71"/>
      <c r="H75" s="135"/>
      <c r="I75" s="135"/>
      <c r="J75" s="135"/>
      <c r="K75" s="135">
        <v>1</v>
      </c>
      <c r="L75" s="135">
        <v>100</v>
      </c>
      <c r="M75" s="136">
        <v>100</v>
      </c>
      <c r="N75" s="136"/>
    </row>
    <row r="76" spans="1:14" s="76" customFormat="1" ht="39" customHeight="1" x14ac:dyDescent="0.2">
      <c r="A76" s="36">
        <v>3</v>
      </c>
      <c r="B76" s="74" t="s">
        <v>35</v>
      </c>
      <c r="C76" s="67" t="s">
        <v>163</v>
      </c>
      <c r="D76" s="67" t="s">
        <v>163</v>
      </c>
      <c r="E76" s="67" t="s">
        <v>163</v>
      </c>
      <c r="F76" s="71"/>
      <c r="G76" s="67" t="s">
        <v>164</v>
      </c>
      <c r="H76" s="157" t="s">
        <v>164</v>
      </c>
      <c r="I76" s="157" t="s">
        <v>164</v>
      </c>
      <c r="J76" s="157" t="s">
        <v>164</v>
      </c>
      <c r="K76" s="157" t="s">
        <v>164</v>
      </c>
      <c r="L76" s="135">
        <v>100</v>
      </c>
      <c r="M76" s="136">
        <v>100</v>
      </c>
      <c r="N76" s="136"/>
    </row>
    <row r="77" spans="1:14" s="82" customFormat="1" ht="30" customHeight="1" x14ac:dyDescent="0.2">
      <c r="A77" s="77">
        <v>4</v>
      </c>
      <c r="B77" s="78" t="s">
        <v>51</v>
      </c>
      <c r="C77" s="83"/>
      <c r="D77" s="85"/>
      <c r="E77" s="86"/>
      <c r="F77" s="87"/>
      <c r="G77" s="87"/>
      <c r="H77" s="141"/>
      <c r="I77" s="141"/>
      <c r="J77" s="141"/>
      <c r="K77" s="141"/>
      <c r="L77" s="135">
        <v>100</v>
      </c>
      <c r="M77" s="136">
        <v>100</v>
      </c>
      <c r="N77" s="136"/>
    </row>
    <row r="78" spans="1:14" s="82" customFormat="1" ht="30" customHeight="1" x14ac:dyDescent="0.2">
      <c r="A78" s="83">
        <v>4.0999999999999996</v>
      </c>
      <c r="B78" s="84" t="s">
        <v>36</v>
      </c>
      <c r="C78" s="83" t="s">
        <v>42</v>
      </c>
      <c r="D78" s="85">
        <v>10</v>
      </c>
      <c r="E78" s="86">
        <v>10</v>
      </c>
      <c r="F78" s="87"/>
      <c r="G78" s="87">
        <v>2</v>
      </c>
      <c r="H78" s="141">
        <v>4</v>
      </c>
      <c r="I78" s="141">
        <v>3</v>
      </c>
      <c r="J78" s="141">
        <v>1</v>
      </c>
      <c r="K78" s="141"/>
      <c r="L78" s="135">
        <v>100</v>
      </c>
      <c r="M78" s="136">
        <v>100</v>
      </c>
      <c r="N78" s="136"/>
    </row>
    <row r="79" spans="1:14" s="82" customFormat="1" ht="24" customHeight="1" x14ac:dyDescent="0.2">
      <c r="A79" s="83">
        <v>4.2</v>
      </c>
      <c r="B79" s="84" t="s">
        <v>50</v>
      </c>
      <c r="C79" s="83" t="s">
        <v>43</v>
      </c>
      <c r="D79" s="85">
        <v>3</v>
      </c>
      <c r="E79" s="86">
        <v>3</v>
      </c>
      <c r="F79" s="87"/>
      <c r="G79" s="87"/>
      <c r="H79" s="141">
        <v>1</v>
      </c>
      <c r="I79" s="141">
        <v>1</v>
      </c>
      <c r="J79" s="141">
        <v>1</v>
      </c>
      <c r="K79" s="141"/>
      <c r="L79" s="135">
        <v>100</v>
      </c>
      <c r="M79" s="136">
        <v>100</v>
      </c>
      <c r="N79" s="136"/>
    </row>
    <row r="80" spans="1:14" s="24" customFormat="1" ht="23.25" customHeight="1" x14ac:dyDescent="0.2">
      <c r="A80" s="77">
        <v>5</v>
      </c>
      <c r="B80" s="78" t="s">
        <v>187</v>
      </c>
      <c r="C80" s="83" t="s">
        <v>41</v>
      </c>
      <c r="D80" s="79"/>
      <c r="E80" s="80"/>
      <c r="F80" s="81"/>
      <c r="G80" s="81"/>
      <c r="H80" s="140"/>
      <c r="I80" s="140"/>
      <c r="J80" s="140"/>
      <c r="K80" s="140"/>
      <c r="L80" s="138"/>
      <c r="M80" s="139">
        <v>100</v>
      </c>
      <c r="N80" s="139"/>
    </row>
    <row r="81" spans="1:14" s="82" customFormat="1" ht="19.5" customHeight="1" x14ac:dyDescent="0.2">
      <c r="A81" s="83">
        <v>5.0999999999999996</v>
      </c>
      <c r="B81" s="84" t="s">
        <v>34</v>
      </c>
      <c r="C81" s="83" t="s">
        <v>40</v>
      </c>
      <c r="D81" s="85">
        <v>2</v>
      </c>
      <c r="E81" s="86">
        <v>2</v>
      </c>
      <c r="F81" s="87"/>
      <c r="G81" s="87"/>
      <c r="H81" s="141"/>
      <c r="I81" s="141"/>
      <c r="J81" s="141">
        <v>1</v>
      </c>
      <c r="K81" s="141">
        <v>1</v>
      </c>
      <c r="L81" s="135">
        <v>100</v>
      </c>
      <c r="M81" s="136">
        <v>100</v>
      </c>
      <c r="N81" s="136"/>
    </row>
    <row r="82" spans="1:14" s="82" customFormat="1" ht="25.5" customHeight="1" x14ac:dyDescent="0.2">
      <c r="A82" s="83">
        <v>5.2</v>
      </c>
      <c r="B82" s="84" t="s">
        <v>58</v>
      </c>
      <c r="C82" s="83" t="s">
        <v>24</v>
      </c>
      <c r="D82" s="85">
        <v>5</v>
      </c>
      <c r="E82" s="86">
        <v>5</v>
      </c>
      <c r="F82" s="87"/>
      <c r="G82" s="87"/>
      <c r="H82" s="141"/>
      <c r="I82" s="141"/>
      <c r="J82" s="141"/>
      <c r="K82" s="141"/>
      <c r="L82" s="135"/>
      <c r="M82" s="136">
        <v>100</v>
      </c>
      <c r="N82" s="136"/>
    </row>
    <row r="83" spans="1:14" s="82" customFormat="1" ht="25.5" customHeight="1" x14ac:dyDescent="0.2">
      <c r="A83" s="83">
        <v>5.3</v>
      </c>
      <c r="B83" s="84" t="s">
        <v>188</v>
      </c>
      <c r="C83" s="83" t="s">
        <v>41</v>
      </c>
      <c r="D83" s="85">
        <v>1</v>
      </c>
      <c r="E83" s="86">
        <v>1</v>
      </c>
      <c r="F83" s="87"/>
      <c r="G83" s="87"/>
      <c r="H83" s="141"/>
      <c r="I83" s="141"/>
      <c r="J83" s="141"/>
      <c r="K83" s="141">
        <v>1</v>
      </c>
      <c r="L83" s="135">
        <v>100</v>
      </c>
      <c r="M83" s="136">
        <v>100</v>
      </c>
      <c r="N83" s="136"/>
    </row>
    <row r="84" spans="1:14" s="88" customFormat="1" ht="32.25" customHeight="1" x14ac:dyDescent="0.2">
      <c r="A84" s="77">
        <v>6</v>
      </c>
      <c r="B84" s="78" t="s">
        <v>189</v>
      </c>
      <c r="C84" s="77" t="s">
        <v>185</v>
      </c>
      <c r="D84" s="79"/>
      <c r="E84" s="80"/>
      <c r="F84" s="81"/>
      <c r="G84" s="81"/>
      <c r="H84" s="140"/>
      <c r="I84" s="140"/>
      <c r="J84" s="140"/>
      <c r="K84" s="140"/>
      <c r="L84" s="138"/>
      <c r="M84" s="139"/>
      <c r="N84" s="139"/>
    </row>
    <row r="85" spans="1:14" s="82" customFormat="1" ht="29.25" customHeight="1" x14ac:dyDescent="0.2">
      <c r="A85" s="83">
        <v>6.1</v>
      </c>
      <c r="B85" s="84" t="s">
        <v>38</v>
      </c>
      <c r="C85" s="83" t="s">
        <v>24</v>
      </c>
      <c r="D85" s="85">
        <v>50</v>
      </c>
      <c r="E85" s="86">
        <v>50</v>
      </c>
      <c r="F85" s="87"/>
      <c r="G85" s="87">
        <v>10</v>
      </c>
      <c r="H85" s="141">
        <v>10</v>
      </c>
      <c r="I85" s="141">
        <v>10</v>
      </c>
      <c r="J85" s="141">
        <v>10</v>
      </c>
      <c r="K85" s="141">
        <v>10</v>
      </c>
      <c r="L85" s="135">
        <v>100</v>
      </c>
      <c r="M85" s="136">
        <v>100</v>
      </c>
      <c r="N85" s="136"/>
    </row>
    <row r="86" spans="1:14" s="82" customFormat="1" ht="31.5" customHeight="1" x14ac:dyDescent="0.2">
      <c r="A86" s="83">
        <v>6.2</v>
      </c>
      <c r="B86" s="84" t="s">
        <v>166</v>
      </c>
      <c r="C86" s="83" t="s">
        <v>24</v>
      </c>
      <c r="D86" s="85">
        <v>10</v>
      </c>
      <c r="E86" s="86">
        <v>10</v>
      </c>
      <c r="F86" s="87"/>
      <c r="G86" s="87">
        <v>2</v>
      </c>
      <c r="H86" s="141">
        <v>2</v>
      </c>
      <c r="I86" s="141">
        <v>2</v>
      </c>
      <c r="J86" s="141">
        <v>2</v>
      </c>
      <c r="K86" s="141">
        <v>2</v>
      </c>
      <c r="L86" s="135">
        <v>100</v>
      </c>
      <c r="M86" s="136">
        <v>100</v>
      </c>
      <c r="N86" s="136"/>
    </row>
    <row r="87" spans="1:14" s="24" customFormat="1" ht="30" customHeight="1" x14ac:dyDescent="0.2">
      <c r="A87" s="89"/>
      <c r="B87" s="90"/>
      <c r="C87" s="89"/>
      <c r="D87" s="91"/>
      <c r="E87" s="92"/>
      <c r="F87" s="93"/>
      <c r="G87" s="93"/>
      <c r="H87" s="93"/>
      <c r="I87" s="93"/>
      <c r="J87" s="93"/>
      <c r="K87" s="93"/>
      <c r="L87" s="120"/>
      <c r="M87" s="121"/>
      <c r="N87" s="120"/>
    </row>
  </sheetData>
  <mergeCells count="16">
    <mergeCell ref="M5:M6"/>
    <mergeCell ref="N5:N6"/>
    <mergeCell ref="K5:K6"/>
    <mergeCell ref="A1:M1"/>
    <mergeCell ref="F5:F6"/>
    <mergeCell ref="G5:G6"/>
    <mergeCell ref="H5:H6"/>
    <mergeCell ref="I5:I6"/>
    <mergeCell ref="J5:J6"/>
    <mergeCell ref="A5:A6"/>
    <mergeCell ref="B5:B6"/>
    <mergeCell ref="C5:C6"/>
    <mergeCell ref="D5:D6"/>
    <mergeCell ref="A2:N2"/>
    <mergeCell ref="A3:N3"/>
    <mergeCell ref="E5:E6"/>
  </mergeCells>
  <pageMargins left="0.51181102362204722" right="0.27559055118110237" top="0.39370078740157483" bottom="0.39370078740157483" header="0.43307086614173229"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F10" sqref="F10"/>
    </sheetView>
  </sheetViews>
  <sheetFormatPr defaultColWidth="9.140625" defaultRowHeight="15" x14ac:dyDescent="0.25"/>
  <cols>
    <col min="1" max="1" width="5.7109375" style="3" customWidth="1"/>
    <col min="2" max="2" width="36.28515625" style="3" customWidth="1"/>
    <col min="3" max="5" width="13.28515625" style="3" customWidth="1"/>
    <col min="6" max="6" width="11.28515625" style="3" customWidth="1"/>
    <col min="7" max="8" width="13.28515625" style="3" customWidth="1"/>
    <col min="9" max="9" width="30.28515625" style="3" customWidth="1"/>
    <col min="10" max="16384" width="9.140625" style="3"/>
  </cols>
  <sheetData>
    <row r="1" spans="1:9" ht="15.75" x14ac:dyDescent="0.25">
      <c r="A1" s="174" t="s">
        <v>88</v>
      </c>
      <c r="B1" s="174"/>
      <c r="C1" s="174"/>
      <c r="D1" s="174"/>
      <c r="E1" s="174"/>
      <c r="F1" s="174"/>
      <c r="G1" s="174"/>
      <c r="H1" s="174"/>
      <c r="I1" s="174"/>
    </row>
    <row r="2" spans="1:9" ht="15.75" customHeight="1" x14ac:dyDescent="0.25">
      <c r="A2" s="226" t="s">
        <v>221</v>
      </c>
      <c r="B2" s="226"/>
      <c r="C2" s="226"/>
      <c r="D2" s="226"/>
      <c r="E2" s="226"/>
      <c r="F2" s="226"/>
      <c r="G2" s="226"/>
      <c r="H2" s="226"/>
      <c r="I2" s="226"/>
    </row>
    <row r="3" spans="1:9" ht="37.5" customHeight="1" x14ac:dyDescent="0.25">
      <c r="A3" s="227" t="s">
        <v>215</v>
      </c>
      <c r="B3" s="227"/>
      <c r="C3" s="227"/>
      <c r="D3" s="227"/>
      <c r="E3" s="227"/>
      <c r="F3" s="227"/>
      <c r="G3" s="227"/>
      <c r="H3" s="227"/>
      <c r="I3" s="227"/>
    </row>
    <row r="4" spans="1:9" x14ac:dyDescent="0.25">
      <c r="I4" s="5" t="s">
        <v>14</v>
      </c>
    </row>
    <row r="5" spans="1:9" ht="37.5" customHeight="1" x14ac:dyDescent="0.25">
      <c r="A5" s="177" t="s">
        <v>2</v>
      </c>
      <c r="B5" s="177" t="s">
        <v>1</v>
      </c>
      <c r="C5" s="177" t="s">
        <v>44</v>
      </c>
      <c r="D5" s="177" t="s">
        <v>45</v>
      </c>
      <c r="E5" s="177" t="s">
        <v>46</v>
      </c>
      <c r="F5" s="177" t="s">
        <v>47</v>
      </c>
      <c r="G5" s="177" t="s">
        <v>48</v>
      </c>
      <c r="H5" s="177" t="s">
        <v>49</v>
      </c>
      <c r="I5" s="177" t="s">
        <v>4</v>
      </c>
    </row>
    <row r="6" spans="1:9" s="4" customFormat="1" ht="34.5" customHeight="1" x14ac:dyDescent="0.2">
      <c r="A6" s="177"/>
      <c r="B6" s="177"/>
      <c r="C6" s="177"/>
      <c r="D6" s="177"/>
      <c r="E6" s="177"/>
      <c r="F6" s="177"/>
      <c r="G6" s="177"/>
      <c r="H6" s="177"/>
      <c r="I6" s="177"/>
    </row>
    <row r="7" spans="1:9" s="11" customFormat="1" ht="39" customHeight="1" x14ac:dyDescent="0.25">
      <c r="A7" s="211"/>
      <c r="B7" s="212" t="s">
        <v>62</v>
      </c>
      <c r="C7" s="228">
        <f>SUM(C8+C9+C10)</f>
        <v>3139.85</v>
      </c>
      <c r="D7" s="213">
        <f t="shared" ref="D7:H7" si="0">SUM(D8+D9+D10)</f>
        <v>637.96799999999996</v>
      </c>
      <c r="E7" s="213">
        <f t="shared" si="0"/>
        <v>795.86799999999994</v>
      </c>
      <c r="F7" s="213">
        <f t="shared" si="0"/>
        <v>694.048</v>
      </c>
      <c r="G7" s="213">
        <f t="shared" si="0"/>
        <v>560.49800000000005</v>
      </c>
      <c r="H7" s="213">
        <f t="shared" si="0"/>
        <v>451.46800000000002</v>
      </c>
      <c r="I7" s="214"/>
    </row>
    <row r="8" spans="1:9" s="12" customFormat="1" ht="39.75" customHeight="1" x14ac:dyDescent="0.25">
      <c r="A8" s="215">
        <v>1</v>
      </c>
      <c r="B8" s="216" t="s">
        <v>173</v>
      </c>
      <c r="C8" s="229">
        <f>'Biểu 2.2'!C8</f>
        <v>1973</v>
      </c>
      <c r="D8" s="217">
        <f>'Biểu 2.2'!D8</f>
        <v>405</v>
      </c>
      <c r="E8" s="217">
        <f>'Biểu 2.2'!E8</f>
        <v>545</v>
      </c>
      <c r="F8" s="217">
        <f>'Biểu 2.2'!F8</f>
        <v>455</v>
      </c>
      <c r="G8" s="217">
        <f>'Biểu 2.2'!G8</f>
        <v>333</v>
      </c>
      <c r="H8" s="217">
        <f>'Biểu 2.2'!H8</f>
        <v>235</v>
      </c>
      <c r="I8" s="218"/>
    </row>
    <row r="9" spans="1:9" s="16" customFormat="1" ht="34.5" customHeight="1" x14ac:dyDescent="0.25">
      <c r="A9" s="219">
        <v>2</v>
      </c>
      <c r="B9" s="220" t="s">
        <v>174</v>
      </c>
      <c r="C9" s="221">
        <f>'Biểu 2.2'!C17</f>
        <v>874</v>
      </c>
      <c r="D9" s="221">
        <f>'Biểu 2.2'!D17</f>
        <v>164.8</v>
      </c>
      <c r="E9" s="221">
        <f>'Biểu 2.2'!E17</f>
        <v>186.8</v>
      </c>
      <c r="F9" s="221">
        <f>'Biểu 2.2'!F17</f>
        <v>178.8</v>
      </c>
      <c r="G9" s="221">
        <f>'Biểu 2.2'!G17</f>
        <v>175.8</v>
      </c>
      <c r="H9" s="221">
        <f>'Biểu 2.2'!H17</f>
        <v>167.8</v>
      </c>
      <c r="I9" s="222"/>
    </row>
    <row r="10" spans="1:9" s="12" customFormat="1" ht="40.5" customHeight="1" x14ac:dyDescent="0.25">
      <c r="A10" s="223">
        <v>3</v>
      </c>
      <c r="B10" s="224" t="s">
        <v>175</v>
      </c>
      <c r="C10" s="225">
        <f>'Biểu 2.2'!C35</f>
        <v>292.85000000000002</v>
      </c>
      <c r="D10" s="225">
        <f>'Biểu 2.2'!D35</f>
        <v>68.168000000000006</v>
      </c>
      <c r="E10" s="225">
        <f>'Biểu 2.2'!E35</f>
        <v>64.067999999999998</v>
      </c>
      <c r="F10" s="225">
        <f>'Biểu 2.2'!F35</f>
        <v>60.247999999999998</v>
      </c>
      <c r="G10" s="225">
        <f>'Biểu 2.2'!G35</f>
        <v>51.698</v>
      </c>
      <c r="H10" s="225">
        <f>'Biểu 2.2'!H35</f>
        <v>48.667999999999999</v>
      </c>
      <c r="I10" s="224"/>
    </row>
  </sheetData>
  <mergeCells count="12">
    <mergeCell ref="A1:I1"/>
    <mergeCell ref="A2:I2"/>
    <mergeCell ref="A3:I3"/>
    <mergeCell ref="I5:I6"/>
    <mergeCell ref="A5:A6"/>
    <mergeCell ref="B5:B6"/>
    <mergeCell ref="C5:C6"/>
    <mergeCell ref="D5:D6"/>
    <mergeCell ref="E5:E6"/>
    <mergeCell ref="F5:F6"/>
    <mergeCell ref="G5:G6"/>
    <mergeCell ref="H5:H6"/>
  </mergeCells>
  <pageMargins left="0.55118110236220474" right="0.15748031496062992" top="0.55118110236220474" bottom="0.19685039370078741" header="0.31496062992125984" footer="0.19685039370078741"/>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zoomScaleNormal="100" workbookViewId="0">
      <selection activeCell="E9" sqref="E9"/>
    </sheetView>
  </sheetViews>
  <sheetFormatPr defaultColWidth="9.140625" defaultRowHeight="15" x14ac:dyDescent="0.25"/>
  <cols>
    <col min="1" max="1" width="5.7109375" style="22" customWidth="1"/>
    <col min="2" max="2" width="59.140625" style="21" customWidth="1"/>
    <col min="3" max="3" width="13.28515625" style="21" customWidth="1"/>
    <col min="4" max="4" width="10.140625" style="21" customWidth="1"/>
    <col min="5" max="5" width="10.5703125" style="21" customWidth="1"/>
    <col min="6" max="6" width="10.140625" style="21" customWidth="1"/>
    <col min="7" max="7" width="9.5703125" style="21" customWidth="1"/>
    <col min="8" max="8" width="9.42578125" style="21" customWidth="1"/>
    <col min="9" max="9" width="17.5703125" style="21" customWidth="1"/>
    <col min="10" max="10" width="18.42578125" style="105" customWidth="1"/>
    <col min="11" max="11" width="10.42578125" style="105" customWidth="1"/>
    <col min="12" max="12" width="10.5703125" style="105" bestFit="1" customWidth="1"/>
    <col min="13" max="16384" width="9.140625" style="21"/>
  </cols>
  <sheetData>
    <row r="1" spans="1:10" ht="15.75" x14ac:dyDescent="0.25">
      <c r="A1" s="174" t="s">
        <v>89</v>
      </c>
      <c r="B1" s="174"/>
      <c r="C1" s="174"/>
      <c r="D1" s="174"/>
      <c r="E1" s="174"/>
      <c r="F1" s="174"/>
      <c r="G1" s="174"/>
      <c r="H1" s="174"/>
      <c r="I1" s="174"/>
    </row>
    <row r="2" spans="1:10" ht="16.5" x14ac:dyDescent="0.25">
      <c r="A2" s="226" t="s">
        <v>228</v>
      </c>
      <c r="B2" s="226"/>
      <c r="C2" s="226"/>
      <c r="D2" s="226"/>
      <c r="E2" s="226"/>
      <c r="F2" s="226"/>
      <c r="G2" s="226"/>
      <c r="H2" s="226"/>
      <c r="I2" s="226"/>
    </row>
    <row r="3" spans="1:10" ht="30" customHeight="1" x14ac:dyDescent="0.25">
      <c r="A3" s="227" t="s">
        <v>216</v>
      </c>
      <c r="B3" s="227"/>
      <c r="C3" s="227"/>
      <c r="D3" s="227"/>
      <c r="E3" s="227"/>
      <c r="F3" s="227"/>
      <c r="G3" s="227"/>
      <c r="H3" s="227"/>
      <c r="I3" s="227"/>
    </row>
    <row r="4" spans="1:10" ht="18" customHeight="1" x14ac:dyDescent="0.25">
      <c r="I4" s="29" t="s">
        <v>14</v>
      </c>
    </row>
    <row r="5" spans="1:10" x14ac:dyDescent="0.25">
      <c r="A5" s="230" t="s">
        <v>0</v>
      </c>
      <c r="B5" s="230" t="s">
        <v>1</v>
      </c>
      <c r="C5" s="230" t="s">
        <v>212</v>
      </c>
      <c r="D5" s="230" t="s">
        <v>45</v>
      </c>
      <c r="E5" s="230" t="s">
        <v>46</v>
      </c>
      <c r="F5" s="230" t="s">
        <v>47</v>
      </c>
      <c r="G5" s="230" t="s">
        <v>48</v>
      </c>
      <c r="H5" s="230" t="s">
        <v>49</v>
      </c>
      <c r="I5" s="230" t="s">
        <v>4</v>
      </c>
    </row>
    <row r="6" spans="1:10" ht="36.75" customHeight="1" x14ac:dyDescent="0.25">
      <c r="A6" s="230"/>
      <c r="B6" s="230"/>
      <c r="C6" s="230"/>
      <c r="D6" s="230"/>
      <c r="E6" s="230"/>
      <c r="F6" s="230"/>
      <c r="G6" s="230"/>
      <c r="H6" s="230"/>
      <c r="I6" s="230"/>
      <c r="J6" s="94"/>
    </row>
    <row r="7" spans="1:10" ht="21" customHeight="1" x14ac:dyDescent="0.25">
      <c r="A7" s="231"/>
      <c r="B7" s="232" t="s">
        <v>62</v>
      </c>
      <c r="C7" s="268">
        <f t="shared" ref="C7:H7" si="0">SUM(C8+C17+C35)</f>
        <v>3139.85</v>
      </c>
      <c r="D7" s="233">
        <f t="shared" si="0"/>
        <v>637.96799999999996</v>
      </c>
      <c r="E7" s="233">
        <f t="shared" si="0"/>
        <v>795.86799999999994</v>
      </c>
      <c r="F7" s="233">
        <f t="shared" si="0"/>
        <v>694.048</v>
      </c>
      <c r="G7" s="233">
        <f t="shared" si="0"/>
        <v>560.49800000000005</v>
      </c>
      <c r="H7" s="233">
        <f t="shared" si="0"/>
        <v>451.46800000000002</v>
      </c>
      <c r="I7" s="234"/>
    </row>
    <row r="8" spans="1:10" ht="25.5" customHeight="1" x14ac:dyDescent="0.25">
      <c r="A8" s="235" t="s">
        <v>92</v>
      </c>
      <c r="B8" s="236" t="s">
        <v>176</v>
      </c>
      <c r="C8" s="269">
        <f>SUM(C9+C10+C11+C12+C13+C15+C16)</f>
        <v>1973</v>
      </c>
      <c r="D8" s="237">
        <f t="shared" ref="D8:H8" si="1">SUM(D9+D10+D11+D12+D13+D15+D16)</f>
        <v>405</v>
      </c>
      <c r="E8" s="237">
        <f t="shared" si="1"/>
        <v>545</v>
      </c>
      <c r="F8" s="237">
        <f t="shared" si="1"/>
        <v>455</v>
      </c>
      <c r="G8" s="237">
        <f t="shared" si="1"/>
        <v>333</v>
      </c>
      <c r="H8" s="237">
        <f t="shared" si="1"/>
        <v>235</v>
      </c>
      <c r="I8" s="234"/>
    </row>
    <row r="9" spans="1:10" ht="36.75" customHeight="1" x14ac:dyDescent="0.25">
      <c r="A9" s="238">
        <v>1</v>
      </c>
      <c r="B9" s="239" t="s">
        <v>222</v>
      </c>
      <c r="C9" s="240">
        <f>SUM(D9:H9)</f>
        <v>201</v>
      </c>
      <c r="D9" s="241">
        <v>50</v>
      </c>
      <c r="E9" s="241">
        <v>50</v>
      </c>
      <c r="F9" s="241">
        <v>40</v>
      </c>
      <c r="G9" s="241">
        <v>35</v>
      </c>
      <c r="H9" s="241">
        <v>26</v>
      </c>
      <c r="I9" s="242"/>
    </row>
    <row r="10" spans="1:10" ht="36.75" customHeight="1" x14ac:dyDescent="0.25">
      <c r="A10" s="238">
        <v>2</v>
      </c>
      <c r="B10" s="239" t="s">
        <v>223</v>
      </c>
      <c r="C10" s="240">
        <f t="shared" ref="C10:C16" si="2">SUM(D10:H10)</f>
        <v>213</v>
      </c>
      <c r="D10" s="241">
        <v>55</v>
      </c>
      <c r="E10" s="241">
        <v>55</v>
      </c>
      <c r="F10" s="241">
        <v>40</v>
      </c>
      <c r="G10" s="241">
        <v>37</v>
      </c>
      <c r="H10" s="241">
        <v>26</v>
      </c>
      <c r="I10" s="242"/>
    </row>
    <row r="11" spans="1:10" ht="36.75" customHeight="1" x14ac:dyDescent="0.25">
      <c r="A11" s="238">
        <v>3</v>
      </c>
      <c r="B11" s="239" t="s">
        <v>224</v>
      </c>
      <c r="C11" s="240">
        <f t="shared" si="2"/>
        <v>177</v>
      </c>
      <c r="D11" s="241">
        <v>40</v>
      </c>
      <c r="E11" s="241">
        <v>40</v>
      </c>
      <c r="F11" s="241">
        <v>35</v>
      </c>
      <c r="G11" s="241">
        <v>35</v>
      </c>
      <c r="H11" s="241">
        <v>27</v>
      </c>
      <c r="I11" s="242"/>
    </row>
    <row r="12" spans="1:10" ht="36.75" customHeight="1" x14ac:dyDescent="0.25">
      <c r="A12" s="238">
        <v>4</v>
      </c>
      <c r="B12" s="239" t="s">
        <v>225</v>
      </c>
      <c r="C12" s="240">
        <f t="shared" si="2"/>
        <v>200</v>
      </c>
      <c r="D12" s="241">
        <v>50</v>
      </c>
      <c r="E12" s="241">
        <v>50</v>
      </c>
      <c r="F12" s="241">
        <v>40</v>
      </c>
      <c r="G12" s="241">
        <v>35</v>
      </c>
      <c r="H12" s="241">
        <v>25</v>
      </c>
      <c r="I12" s="242"/>
    </row>
    <row r="13" spans="1:10" ht="49.5" customHeight="1" x14ac:dyDescent="0.25">
      <c r="A13" s="238">
        <v>5</v>
      </c>
      <c r="B13" s="243" t="s">
        <v>226</v>
      </c>
      <c r="C13" s="240">
        <f t="shared" si="2"/>
        <v>41</v>
      </c>
      <c r="D13" s="241">
        <v>10</v>
      </c>
      <c r="E13" s="241">
        <v>10</v>
      </c>
      <c r="F13" s="241">
        <v>10</v>
      </c>
      <c r="G13" s="241">
        <v>6</v>
      </c>
      <c r="H13" s="241">
        <v>5</v>
      </c>
      <c r="I13" s="242"/>
    </row>
    <row r="14" spans="1:10" ht="51" customHeight="1" x14ac:dyDescent="0.25">
      <c r="A14" s="238">
        <v>6</v>
      </c>
      <c r="B14" s="239" t="s">
        <v>227</v>
      </c>
      <c r="C14" s="244" t="s">
        <v>211</v>
      </c>
      <c r="D14" s="245"/>
      <c r="E14" s="245"/>
      <c r="F14" s="245"/>
      <c r="G14" s="245"/>
      <c r="H14" s="246"/>
      <c r="I14" s="242"/>
    </row>
    <row r="15" spans="1:10" ht="63.75" customHeight="1" x14ac:dyDescent="0.25">
      <c r="A15" s="238">
        <v>7</v>
      </c>
      <c r="B15" s="243" t="s">
        <v>218</v>
      </c>
      <c r="C15" s="240">
        <f>SUM(D15:H15)</f>
        <v>909</v>
      </c>
      <c r="D15" s="241">
        <v>150</v>
      </c>
      <c r="E15" s="241">
        <v>250</v>
      </c>
      <c r="F15" s="241">
        <v>250</v>
      </c>
      <c r="G15" s="241">
        <v>155</v>
      </c>
      <c r="H15" s="241">
        <v>104</v>
      </c>
      <c r="I15" s="247"/>
    </row>
    <row r="16" spans="1:10" ht="30" x14ac:dyDescent="0.25">
      <c r="A16" s="248">
        <v>8</v>
      </c>
      <c r="B16" s="243" t="s">
        <v>217</v>
      </c>
      <c r="C16" s="240">
        <f t="shared" si="2"/>
        <v>232</v>
      </c>
      <c r="D16" s="241">
        <v>50</v>
      </c>
      <c r="E16" s="241">
        <v>90</v>
      </c>
      <c r="F16" s="241">
        <v>40</v>
      </c>
      <c r="G16" s="241">
        <v>30</v>
      </c>
      <c r="H16" s="241">
        <v>22</v>
      </c>
      <c r="I16" s="247"/>
    </row>
    <row r="17" spans="1:11" s="95" customFormat="1" ht="26.25" customHeight="1" x14ac:dyDescent="0.2">
      <c r="A17" s="249" t="s">
        <v>93</v>
      </c>
      <c r="B17" s="250" t="s">
        <v>177</v>
      </c>
      <c r="C17" s="233">
        <f t="shared" ref="C17:H17" si="3">C18+C19+C24+C28+C29</f>
        <v>874</v>
      </c>
      <c r="D17" s="233">
        <f t="shared" si="3"/>
        <v>164.8</v>
      </c>
      <c r="E17" s="233">
        <f t="shared" si="3"/>
        <v>186.8</v>
      </c>
      <c r="F17" s="233">
        <f t="shared" si="3"/>
        <v>178.8</v>
      </c>
      <c r="G17" s="233">
        <f t="shared" si="3"/>
        <v>175.8</v>
      </c>
      <c r="H17" s="233">
        <f t="shared" si="3"/>
        <v>167.8</v>
      </c>
      <c r="I17" s="251"/>
    </row>
    <row r="18" spans="1:11" s="95" customFormat="1" ht="26.25" customHeight="1" x14ac:dyDescent="0.2">
      <c r="A18" s="249" t="s">
        <v>65</v>
      </c>
      <c r="B18" s="250" t="s">
        <v>184</v>
      </c>
      <c r="C18" s="233">
        <f t="shared" ref="C18:C20" si="4">SUM(D18:H18)</f>
        <v>175</v>
      </c>
      <c r="D18" s="233">
        <v>25</v>
      </c>
      <c r="E18" s="233">
        <v>45</v>
      </c>
      <c r="F18" s="233">
        <v>40</v>
      </c>
      <c r="G18" s="233">
        <v>35</v>
      </c>
      <c r="H18" s="233">
        <v>30</v>
      </c>
      <c r="I18" s="251"/>
    </row>
    <row r="19" spans="1:11" s="95" customFormat="1" ht="21.75" customHeight="1" x14ac:dyDescent="0.2">
      <c r="A19" s="249" t="s">
        <v>71</v>
      </c>
      <c r="B19" s="252" t="s">
        <v>66</v>
      </c>
      <c r="C19" s="233">
        <f t="shared" ref="C19:H19" si="5">C20+C21+C22+C23</f>
        <v>294</v>
      </c>
      <c r="D19" s="233">
        <f t="shared" si="5"/>
        <v>70.8</v>
      </c>
      <c r="E19" s="233">
        <f t="shared" si="5"/>
        <v>66.8</v>
      </c>
      <c r="F19" s="233">
        <f t="shared" si="5"/>
        <v>57.8</v>
      </c>
      <c r="G19" s="233">
        <f t="shared" si="5"/>
        <v>51.8</v>
      </c>
      <c r="H19" s="233">
        <f t="shared" si="5"/>
        <v>46.8</v>
      </c>
      <c r="I19" s="251"/>
    </row>
    <row r="20" spans="1:11" s="96" customFormat="1" ht="21.75" customHeight="1" x14ac:dyDescent="0.25">
      <c r="A20" s="253">
        <v>1</v>
      </c>
      <c r="B20" s="254" t="s">
        <v>67</v>
      </c>
      <c r="C20" s="255">
        <f t="shared" si="4"/>
        <v>135</v>
      </c>
      <c r="D20" s="255">
        <v>40</v>
      </c>
      <c r="E20" s="255">
        <v>35</v>
      </c>
      <c r="F20" s="255">
        <v>25</v>
      </c>
      <c r="G20" s="255">
        <v>20</v>
      </c>
      <c r="H20" s="255">
        <v>15</v>
      </c>
      <c r="I20" s="256"/>
    </row>
    <row r="21" spans="1:11" s="96" customFormat="1" ht="21.75" customHeight="1" x14ac:dyDescent="0.25">
      <c r="A21" s="253">
        <v>2</v>
      </c>
      <c r="B21" s="254" t="s">
        <v>68</v>
      </c>
      <c r="C21" s="255">
        <f>SUM(D21:H21)</f>
        <v>155</v>
      </c>
      <c r="D21" s="255">
        <v>30</v>
      </c>
      <c r="E21" s="255">
        <v>31</v>
      </c>
      <c r="F21" s="255">
        <v>32</v>
      </c>
      <c r="G21" s="255">
        <v>31</v>
      </c>
      <c r="H21" s="255">
        <v>31</v>
      </c>
      <c r="I21" s="257"/>
      <c r="J21" s="97"/>
      <c r="K21" s="98"/>
    </row>
    <row r="22" spans="1:11" s="96" customFormat="1" ht="21.75" customHeight="1" x14ac:dyDescent="0.25">
      <c r="A22" s="253">
        <v>3</v>
      </c>
      <c r="B22" s="258" t="s">
        <v>69</v>
      </c>
      <c r="C22" s="255">
        <v>1.5000000000000002</v>
      </c>
      <c r="D22" s="255">
        <v>0.30000000000000004</v>
      </c>
      <c r="E22" s="255">
        <v>0.30000000000000004</v>
      </c>
      <c r="F22" s="255">
        <v>0.30000000000000004</v>
      </c>
      <c r="G22" s="255">
        <v>0.30000000000000004</v>
      </c>
      <c r="H22" s="255">
        <v>0.30000000000000004</v>
      </c>
      <c r="I22" s="257"/>
      <c r="J22" s="99">
        <f>C19+C24+C28+C29</f>
        <v>699</v>
      </c>
    </row>
    <row r="23" spans="1:11" s="96" customFormat="1" ht="32.25" customHeight="1" x14ac:dyDescent="0.25">
      <c r="A23" s="253">
        <v>4</v>
      </c>
      <c r="B23" s="258" t="s">
        <v>70</v>
      </c>
      <c r="C23" s="255">
        <v>2.5</v>
      </c>
      <c r="D23" s="255">
        <v>0.5</v>
      </c>
      <c r="E23" s="255">
        <v>0.5</v>
      </c>
      <c r="F23" s="255">
        <v>0.5</v>
      </c>
      <c r="G23" s="255">
        <v>0.5</v>
      </c>
      <c r="H23" s="255">
        <v>0.5</v>
      </c>
      <c r="I23" s="257" t="s">
        <v>209</v>
      </c>
      <c r="J23" s="99">
        <f>J22+C18</f>
        <v>874</v>
      </c>
    </row>
    <row r="24" spans="1:11" s="95" customFormat="1" ht="41.25" customHeight="1" x14ac:dyDescent="0.2">
      <c r="A24" s="249" t="s">
        <v>71</v>
      </c>
      <c r="B24" s="259" t="s">
        <v>170</v>
      </c>
      <c r="C24" s="260">
        <f>C25+C26+C27</f>
        <v>48.5</v>
      </c>
      <c r="D24" s="260">
        <f t="shared" ref="D24:H24" si="6">D25+D26+D27</f>
        <v>9.7000000000000011</v>
      </c>
      <c r="E24" s="260">
        <f t="shared" si="6"/>
        <v>9.7000000000000011</v>
      </c>
      <c r="F24" s="260">
        <f t="shared" si="6"/>
        <v>9.7000000000000011</v>
      </c>
      <c r="G24" s="260">
        <f t="shared" si="6"/>
        <v>9.7000000000000011</v>
      </c>
      <c r="H24" s="260">
        <f t="shared" si="6"/>
        <v>9.7000000000000011</v>
      </c>
      <c r="I24" s="261"/>
      <c r="J24" s="100"/>
    </row>
    <row r="25" spans="1:11" s="96" customFormat="1" ht="25.5" customHeight="1" x14ac:dyDescent="0.25">
      <c r="A25" s="253">
        <v>1</v>
      </c>
      <c r="B25" s="258" t="s">
        <v>171</v>
      </c>
      <c r="C25" s="255">
        <f>SUM(D25:H25)</f>
        <v>35</v>
      </c>
      <c r="D25" s="255">
        <v>7</v>
      </c>
      <c r="E25" s="255">
        <v>7</v>
      </c>
      <c r="F25" s="255">
        <v>7</v>
      </c>
      <c r="G25" s="255">
        <v>7</v>
      </c>
      <c r="H25" s="255">
        <v>7</v>
      </c>
      <c r="I25" s="257"/>
      <c r="J25" s="99"/>
    </row>
    <row r="26" spans="1:11" s="96" customFormat="1" ht="25.5" customHeight="1" x14ac:dyDescent="0.25">
      <c r="A26" s="253">
        <v>2</v>
      </c>
      <c r="B26" s="258" t="s">
        <v>168</v>
      </c>
      <c r="C26" s="255">
        <f t="shared" ref="C26:C27" si="7">SUM(D26:H26)</f>
        <v>12</v>
      </c>
      <c r="D26" s="255">
        <v>2.4</v>
      </c>
      <c r="E26" s="255">
        <v>2.4</v>
      </c>
      <c r="F26" s="255">
        <v>2.4</v>
      </c>
      <c r="G26" s="255">
        <v>2.4</v>
      </c>
      <c r="H26" s="255">
        <v>2.4</v>
      </c>
      <c r="I26" s="257"/>
      <c r="J26" s="99"/>
    </row>
    <row r="27" spans="1:11" s="96" customFormat="1" ht="25.5" customHeight="1" x14ac:dyDescent="0.25">
      <c r="A27" s="253">
        <v>3</v>
      </c>
      <c r="B27" s="258" t="s">
        <v>169</v>
      </c>
      <c r="C27" s="255">
        <f t="shared" si="7"/>
        <v>1.5</v>
      </c>
      <c r="D27" s="255">
        <v>0.3</v>
      </c>
      <c r="E27" s="255">
        <v>0.3</v>
      </c>
      <c r="F27" s="255">
        <v>0.3</v>
      </c>
      <c r="G27" s="255">
        <v>0.3</v>
      </c>
      <c r="H27" s="255">
        <v>0.3</v>
      </c>
      <c r="I27" s="257"/>
      <c r="J27" s="99"/>
    </row>
    <row r="28" spans="1:11" s="95" customFormat="1" ht="51" customHeight="1" x14ac:dyDescent="0.25">
      <c r="A28" s="249" t="s">
        <v>63</v>
      </c>
      <c r="B28" s="259" t="s">
        <v>72</v>
      </c>
      <c r="C28" s="262">
        <v>6.5</v>
      </c>
      <c r="D28" s="262">
        <v>1.3</v>
      </c>
      <c r="E28" s="262">
        <v>1.3</v>
      </c>
      <c r="F28" s="262">
        <v>1.3</v>
      </c>
      <c r="G28" s="262">
        <v>1.3</v>
      </c>
      <c r="H28" s="262">
        <v>1.3</v>
      </c>
      <c r="I28" s="261"/>
      <c r="J28" s="99"/>
    </row>
    <row r="29" spans="1:11" s="95" customFormat="1" ht="24" customHeight="1" x14ac:dyDescent="0.25">
      <c r="A29" s="249" t="s">
        <v>167</v>
      </c>
      <c r="B29" s="259" t="s">
        <v>73</v>
      </c>
      <c r="C29" s="233">
        <f t="shared" ref="C29:H29" si="8">C30+C34</f>
        <v>350</v>
      </c>
      <c r="D29" s="233">
        <f t="shared" si="8"/>
        <v>58</v>
      </c>
      <c r="E29" s="233">
        <f t="shared" si="8"/>
        <v>64</v>
      </c>
      <c r="F29" s="233">
        <f t="shared" si="8"/>
        <v>70</v>
      </c>
      <c r="G29" s="233">
        <f t="shared" si="8"/>
        <v>78</v>
      </c>
      <c r="H29" s="233">
        <f t="shared" si="8"/>
        <v>80</v>
      </c>
      <c r="I29" s="263"/>
      <c r="J29" s="99"/>
    </row>
    <row r="30" spans="1:11" s="96" customFormat="1" ht="24" customHeight="1" x14ac:dyDescent="0.25">
      <c r="A30" s="253">
        <v>1</v>
      </c>
      <c r="B30" s="258" t="s">
        <v>77</v>
      </c>
      <c r="C30" s="264">
        <f>SUM(C31:C33)</f>
        <v>225</v>
      </c>
      <c r="D30" s="264">
        <f>D31+D32+D33</f>
        <v>37</v>
      </c>
      <c r="E30" s="264">
        <f>E31+E32+E33</f>
        <v>41</v>
      </c>
      <c r="F30" s="264">
        <f>F31+F32+F33</f>
        <v>45</v>
      </c>
      <c r="G30" s="264">
        <f>G31+G32+G33</f>
        <v>51</v>
      </c>
      <c r="H30" s="264">
        <f>H31+H32+H33</f>
        <v>51</v>
      </c>
      <c r="I30" s="265"/>
      <c r="J30" s="99"/>
    </row>
    <row r="31" spans="1:11" s="96" customFormat="1" ht="24" customHeight="1" x14ac:dyDescent="0.25">
      <c r="A31" s="253"/>
      <c r="B31" s="258" t="s">
        <v>78</v>
      </c>
      <c r="C31" s="264">
        <f>SUM(D31:H31)</f>
        <v>80</v>
      </c>
      <c r="D31" s="264">
        <v>16</v>
      </c>
      <c r="E31" s="264">
        <v>16</v>
      </c>
      <c r="F31" s="264">
        <v>16</v>
      </c>
      <c r="G31" s="264">
        <v>16</v>
      </c>
      <c r="H31" s="264">
        <v>16</v>
      </c>
      <c r="I31" s="265"/>
      <c r="J31" s="99"/>
    </row>
    <row r="32" spans="1:11" s="96" customFormat="1" ht="24" customHeight="1" x14ac:dyDescent="0.25">
      <c r="A32" s="253"/>
      <c r="B32" s="258" t="s">
        <v>79</v>
      </c>
      <c r="C32" s="264">
        <f>SUM(D32:H32)</f>
        <v>85</v>
      </c>
      <c r="D32" s="264">
        <v>13</v>
      </c>
      <c r="E32" s="264">
        <v>15</v>
      </c>
      <c r="F32" s="264">
        <v>17</v>
      </c>
      <c r="G32" s="264">
        <v>20</v>
      </c>
      <c r="H32" s="264">
        <v>20</v>
      </c>
      <c r="I32" s="265"/>
      <c r="J32" s="99"/>
    </row>
    <row r="33" spans="1:12" s="96" customFormat="1" ht="24" customHeight="1" x14ac:dyDescent="0.25">
      <c r="A33" s="253"/>
      <c r="B33" s="258" t="s">
        <v>80</v>
      </c>
      <c r="C33" s="264">
        <f>SUM(D33:H33)</f>
        <v>60</v>
      </c>
      <c r="D33" s="264">
        <v>8</v>
      </c>
      <c r="E33" s="264">
        <v>10</v>
      </c>
      <c r="F33" s="264">
        <v>12</v>
      </c>
      <c r="G33" s="264">
        <v>15</v>
      </c>
      <c r="H33" s="264">
        <v>15</v>
      </c>
      <c r="I33" s="265"/>
      <c r="J33" s="99"/>
    </row>
    <row r="34" spans="1:12" s="96" customFormat="1" ht="24" customHeight="1" x14ac:dyDescent="0.25">
      <c r="A34" s="253">
        <v>2</v>
      </c>
      <c r="B34" s="258" t="s">
        <v>81</v>
      </c>
      <c r="C34" s="264">
        <f>SUM(D34:H34)</f>
        <v>125</v>
      </c>
      <c r="D34" s="264">
        <v>21</v>
      </c>
      <c r="E34" s="264">
        <v>23</v>
      </c>
      <c r="F34" s="264">
        <v>25</v>
      </c>
      <c r="G34" s="264">
        <v>27</v>
      </c>
      <c r="H34" s="264">
        <v>29</v>
      </c>
      <c r="I34" s="265"/>
      <c r="J34" s="99"/>
    </row>
    <row r="35" spans="1:12" ht="33.75" customHeight="1" x14ac:dyDescent="0.25">
      <c r="A35" s="266" t="s">
        <v>94</v>
      </c>
      <c r="B35" s="250" t="s">
        <v>178</v>
      </c>
      <c r="C35" s="267">
        <f>C36+C37+C38+C39+C42+C46</f>
        <v>292.85000000000002</v>
      </c>
      <c r="D35" s="267">
        <f t="shared" ref="D35:H35" si="9">D36+D37+D38+D39+D42+D46</f>
        <v>68.168000000000006</v>
      </c>
      <c r="E35" s="267">
        <f t="shared" si="9"/>
        <v>64.067999999999998</v>
      </c>
      <c r="F35" s="267">
        <f t="shared" si="9"/>
        <v>60.247999999999998</v>
      </c>
      <c r="G35" s="267">
        <f t="shared" si="9"/>
        <v>51.698</v>
      </c>
      <c r="H35" s="267">
        <f t="shared" si="9"/>
        <v>48.667999999999999</v>
      </c>
      <c r="I35" s="159"/>
      <c r="K35" s="104"/>
    </row>
    <row r="36" spans="1:12" ht="38.25" customHeight="1" x14ac:dyDescent="0.25">
      <c r="A36" s="101">
        <v>1</v>
      </c>
      <c r="B36" s="102" t="s">
        <v>195</v>
      </c>
      <c r="C36" s="103">
        <f t="shared" ref="C36:C38" si="10">SUM(D36:H36)</f>
        <v>200</v>
      </c>
      <c r="D36" s="103">
        <v>40</v>
      </c>
      <c r="E36" s="103">
        <v>40</v>
      </c>
      <c r="F36" s="103">
        <v>40</v>
      </c>
      <c r="G36" s="103">
        <v>40</v>
      </c>
      <c r="H36" s="103">
        <v>40</v>
      </c>
      <c r="I36" s="158"/>
      <c r="J36" s="104"/>
      <c r="K36" s="94"/>
    </row>
    <row r="37" spans="1:12" ht="40.5" customHeight="1" x14ac:dyDescent="0.25">
      <c r="A37" s="101">
        <v>2</v>
      </c>
      <c r="B37" s="102" t="s">
        <v>196</v>
      </c>
      <c r="C37" s="103">
        <f t="shared" si="10"/>
        <v>4</v>
      </c>
      <c r="D37" s="106">
        <v>1</v>
      </c>
      <c r="E37" s="106">
        <v>1.5</v>
      </c>
      <c r="F37" s="106">
        <v>0.5</v>
      </c>
      <c r="G37" s="106">
        <v>0.5</v>
      </c>
      <c r="H37" s="106">
        <v>0.5</v>
      </c>
      <c r="I37" s="159" t="s">
        <v>82</v>
      </c>
    </row>
    <row r="38" spans="1:12" ht="30" customHeight="1" x14ac:dyDescent="0.25">
      <c r="A38" s="101">
        <v>3</v>
      </c>
      <c r="B38" s="102" t="s">
        <v>197</v>
      </c>
      <c r="C38" s="103">
        <f t="shared" si="10"/>
        <v>44.9</v>
      </c>
      <c r="D38" s="106">
        <v>21</v>
      </c>
      <c r="E38" s="106">
        <v>12.9</v>
      </c>
      <c r="F38" s="106">
        <v>11</v>
      </c>
      <c r="G38" s="106"/>
      <c r="H38" s="106"/>
      <c r="I38" s="159"/>
    </row>
    <row r="39" spans="1:12" ht="30" customHeight="1" x14ac:dyDescent="0.25">
      <c r="A39" s="101">
        <v>4</v>
      </c>
      <c r="B39" s="102" t="s">
        <v>198</v>
      </c>
      <c r="C39" s="103">
        <f>SUM(C40:C41)</f>
        <v>12.95</v>
      </c>
      <c r="D39" s="103">
        <f t="shared" ref="D39:H39" si="11">SUM(D40:D41)</f>
        <v>2.1680000000000001</v>
      </c>
      <c r="E39" s="103">
        <f t="shared" si="11"/>
        <v>4.6680000000000001</v>
      </c>
      <c r="F39" s="103">
        <f t="shared" si="11"/>
        <v>3.7480000000000002</v>
      </c>
      <c r="G39" s="103">
        <f t="shared" si="11"/>
        <v>2.198</v>
      </c>
      <c r="H39" s="103">
        <f t="shared" si="11"/>
        <v>0.16800000000000001</v>
      </c>
      <c r="I39" s="160"/>
    </row>
    <row r="40" spans="1:12" s="113" customFormat="1" ht="24" customHeight="1" x14ac:dyDescent="0.25">
      <c r="A40" s="107">
        <v>4.0999999999999996</v>
      </c>
      <c r="B40" s="108" t="s">
        <v>36</v>
      </c>
      <c r="C40" s="109">
        <f>SUM(D40:H40)</f>
        <v>9</v>
      </c>
      <c r="D40" s="110">
        <v>2</v>
      </c>
      <c r="E40" s="109">
        <v>3.5</v>
      </c>
      <c r="F40" s="110">
        <v>2.5</v>
      </c>
      <c r="G40" s="110">
        <v>1</v>
      </c>
      <c r="H40" s="110"/>
      <c r="I40" s="161"/>
      <c r="J40" s="111"/>
      <c r="K40" s="112"/>
      <c r="L40" s="111"/>
    </row>
    <row r="41" spans="1:12" s="113" customFormat="1" ht="39" customHeight="1" x14ac:dyDescent="0.25">
      <c r="A41" s="107">
        <v>4.2</v>
      </c>
      <c r="B41" s="108" t="s">
        <v>83</v>
      </c>
      <c r="C41" s="109">
        <f>SUM(D41:H41)</f>
        <v>3.9499999999999997</v>
      </c>
      <c r="D41" s="110">
        <v>0.16800000000000001</v>
      </c>
      <c r="E41" s="109">
        <v>1.1679999999999999</v>
      </c>
      <c r="F41" s="110">
        <v>1.248</v>
      </c>
      <c r="G41" s="110">
        <v>1.198</v>
      </c>
      <c r="H41" s="110">
        <v>0.16800000000000001</v>
      </c>
      <c r="I41" s="161"/>
      <c r="J41" s="111"/>
      <c r="K41" s="111"/>
      <c r="L41" s="114"/>
    </row>
    <row r="42" spans="1:12" ht="33.75" customHeight="1" x14ac:dyDescent="0.25">
      <c r="A42" s="101">
        <v>5</v>
      </c>
      <c r="B42" s="102" t="s">
        <v>199</v>
      </c>
      <c r="C42" s="103">
        <f>SUM(C43:C45)</f>
        <v>21</v>
      </c>
      <c r="D42" s="103">
        <f t="shared" ref="D42:H42" si="12">SUM(D43:D45)</f>
        <v>2</v>
      </c>
      <c r="E42" s="103">
        <f t="shared" si="12"/>
        <v>3</v>
      </c>
      <c r="F42" s="103">
        <f t="shared" si="12"/>
        <v>3</v>
      </c>
      <c r="G42" s="103">
        <f t="shared" si="12"/>
        <v>7</v>
      </c>
      <c r="H42" s="103">
        <f t="shared" si="12"/>
        <v>6</v>
      </c>
      <c r="I42" s="162"/>
    </row>
    <row r="43" spans="1:12" s="113" customFormat="1" ht="68.25" customHeight="1" x14ac:dyDescent="0.25">
      <c r="A43" s="107">
        <v>5.0999999999999996</v>
      </c>
      <c r="B43" s="108" t="s">
        <v>54</v>
      </c>
      <c r="C43" s="109">
        <f>SUM(D43:H43)</f>
        <v>8</v>
      </c>
      <c r="D43" s="110"/>
      <c r="E43" s="110"/>
      <c r="F43" s="110"/>
      <c r="G43" s="110">
        <v>4</v>
      </c>
      <c r="H43" s="110">
        <v>4</v>
      </c>
      <c r="I43" s="161" t="s">
        <v>55</v>
      </c>
      <c r="J43" s="111"/>
      <c r="K43" s="111"/>
      <c r="L43" s="111"/>
    </row>
    <row r="44" spans="1:12" s="113" customFormat="1" ht="77.25" customHeight="1" x14ac:dyDescent="0.25">
      <c r="A44" s="107">
        <v>5.2</v>
      </c>
      <c r="B44" s="108" t="s">
        <v>59</v>
      </c>
      <c r="C44" s="109">
        <f>SUM(D44:H44)</f>
        <v>0</v>
      </c>
      <c r="D44" s="110"/>
      <c r="E44" s="109"/>
      <c r="F44" s="110"/>
      <c r="G44" s="110"/>
      <c r="H44" s="110"/>
      <c r="I44" s="161" t="s">
        <v>84</v>
      </c>
      <c r="J44" s="111"/>
      <c r="K44" s="114"/>
      <c r="L44" s="111"/>
    </row>
    <row r="45" spans="1:12" s="113" customFormat="1" ht="120" x14ac:dyDescent="0.25">
      <c r="A45" s="107">
        <v>5.3</v>
      </c>
      <c r="B45" s="108" t="s">
        <v>85</v>
      </c>
      <c r="C45" s="109">
        <f>SUM(D45:H45)</f>
        <v>13</v>
      </c>
      <c r="D45" s="109">
        <v>2</v>
      </c>
      <c r="E45" s="109">
        <v>3</v>
      </c>
      <c r="F45" s="109">
        <v>3</v>
      </c>
      <c r="G45" s="109">
        <v>3</v>
      </c>
      <c r="H45" s="109">
        <v>2</v>
      </c>
      <c r="I45" s="161" t="s">
        <v>86</v>
      </c>
      <c r="J45" s="111"/>
      <c r="K45" s="111"/>
      <c r="L45" s="111"/>
    </row>
    <row r="46" spans="1:12" s="113" customFormat="1" ht="39" customHeight="1" x14ac:dyDescent="0.25">
      <c r="A46" s="107">
        <v>6</v>
      </c>
      <c r="B46" s="102" t="s">
        <v>200</v>
      </c>
      <c r="C46" s="115">
        <f>C47</f>
        <v>10</v>
      </c>
      <c r="D46" s="115">
        <f t="shared" ref="D46:H46" si="13">D47</f>
        <v>2</v>
      </c>
      <c r="E46" s="115">
        <f t="shared" si="13"/>
        <v>2</v>
      </c>
      <c r="F46" s="115">
        <f t="shared" si="13"/>
        <v>2</v>
      </c>
      <c r="G46" s="115">
        <f t="shared" si="13"/>
        <v>2</v>
      </c>
      <c r="H46" s="115">
        <f t="shared" si="13"/>
        <v>2</v>
      </c>
      <c r="I46" s="163"/>
      <c r="J46" s="111"/>
      <c r="K46" s="111"/>
      <c r="L46" s="111"/>
    </row>
    <row r="47" spans="1:12" s="113" customFormat="1" ht="33.75" customHeight="1" x14ac:dyDescent="0.25">
      <c r="A47" s="107">
        <v>6.1</v>
      </c>
      <c r="B47" s="108" t="s">
        <v>56</v>
      </c>
      <c r="C47" s="178">
        <f>SUM(D47:H48)</f>
        <v>10</v>
      </c>
      <c r="D47" s="178">
        <v>2</v>
      </c>
      <c r="E47" s="178">
        <v>2</v>
      </c>
      <c r="F47" s="178">
        <v>2</v>
      </c>
      <c r="G47" s="178">
        <v>2</v>
      </c>
      <c r="H47" s="178">
        <v>2</v>
      </c>
      <c r="I47" s="180" t="s">
        <v>87</v>
      </c>
      <c r="J47" s="111"/>
      <c r="K47" s="111"/>
      <c r="L47" s="111"/>
    </row>
    <row r="48" spans="1:12" s="113" customFormat="1" ht="43.5" customHeight="1" x14ac:dyDescent="0.25">
      <c r="A48" s="107">
        <v>6.2</v>
      </c>
      <c r="B48" s="108" t="s">
        <v>166</v>
      </c>
      <c r="C48" s="179"/>
      <c r="D48" s="179"/>
      <c r="E48" s="179"/>
      <c r="F48" s="179"/>
      <c r="G48" s="179"/>
      <c r="H48" s="179"/>
      <c r="I48" s="181"/>
      <c r="J48" s="111"/>
      <c r="K48" s="111"/>
      <c r="L48" s="111"/>
    </row>
    <row r="49" spans="1:9" x14ac:dyDescent="0.25">
      <c r="A49" s="7"/>
      <c r="B49" s="8"/>
      <c r="C49" s="116"/>
      <c r="D49" s="117"/>
      <c r="E49" s="117"/>
      <c r="F49" s="117"/>
      <c r="G49" s="117"/>
      <c r="H49" s="117"/>
      <c r="I49" s="118"/>
    </row>
  </sheetData>
  <mergeCells count="20">
    <mergeCell ref="C14:H14"/>
    <mergeCell ref="A1:I1"/>
    <mergeCell ref="A2:I2"/>
    <mergeCell ref="A3:I3"/>
    <mergeCell ref="A5:A6"/>
    <mergeCell ref="B5:B6"/>
    <mergeCell ref="C5:C6"/>
    <mergeCell ref="D5:D6"/>
    <mergeCell ref="E5:E6"/>
    <mergeCell ref="F5:F6"/>
    <mergeCell ref="G5:G6"/>
    <mergeCell ref="H5:H6"/>
    <mergeCell ref="I5:I6"/>
    <mergeCell ref="H47:H48"/>
    <mergeCell ref="I47:I48"/>
    <mergeCell ref="C47:C48"/>
    <mergeCell ref="D47:D48"/>
    <mergeCell ref="E47:E48"/>
    <mergeCell ref="F47:F48"/>
    <mergeCell ref="G47:G48"/>
  </mergeCells>
  <pageMargins left="0.39370078740157483" right="0.19685039370078741" top="0.51181102362204722" bottom="0.51181102362204722" header="0.31496062992125984" footer="0.31496062992125984"/>
  <pageSetup scale="90"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2"/>
  <sheetViews>
    <sheetView workbookViewId="0">
      <selection activeCell="H12" sqref="H12"/>
    </sheetView>
  </sheetViews>
  <sheetFormatPr defaultColWidth="9.140625" defaultRowHeight="15" x14ac:dyDescent="0.25"/>
  <cols>
    <col min="1" max="1" width="4.140625" style="1" customWidth="1"/>
    <col min="2" max="2" width="23.28515625" style="1" customWidth="1"/>
    <col min="3" max="3" width="7.85546875" style="1" customWidth="1"/>
    <col min="4" max="4" width="7.7109375" style="1" customWidth="1"/>
    <col min="5" max="5" width="7.5703125" style="1" customWidth="1"/>
    <col min="6" max="6" width="7.42578125" style="1" customWidth="1"/>
    <col min="7" max="7" width="8" style="1" customWidth="1"/>
    <col min="8" max="8" width="8.42578125" style="1" customWidth="1"/>
    <col min="9" max="9" width="6.28515625" style="1" customWidth="1"/>
    <col min="10" max="10" width="7.5703125" style="1" customWidth="1"/>
    <col min="11" max="12" width="6.140625" style="1" customWidth="1"/>
    <col min="13" max="13" width="7.5703125" style="1" customWidth="1"/>
    <col min="14" max="14" width="6.140625" style="1" customWidth="1"/>
    <col min="15" max="15" width="6.5703125" style="1" customWidth="1"/>
    <col min="16" max="16" width="6.42578125" style="1" customWidth="1"/>
    <col min="17" max="17" width="6.5703125" style="1" customWidth="1"/>
    <col min="18" max="16384" width="9.140625" style="1"/>
  </cols>
  <sheetData>
    <row r="1" spans="1:17" x14ac:dyDescent="0.25">
      <c r="A1" s="188" t="s">
        <v>90</v>
      </c>
      <c r="B1" s="188"/>
      <c r="C1" s="188"/>
      <c r="D1" s="188"/>
      <c r="E1" s="188"/>
      <c r="F1" s="188"/>
      <c r="G1" s="188"/>
      <c r="H1" s="188"/>
      <c r="I1" s="188"/>
      <c r="J1" s="188"/>
      <c r="K1" s="188"/>
      <c r="L1" s="188"/>
      <c r="M1" s="188"/>
      <c r="N1" s="188"/>
      <c r="O1" s="188"/>
      <c r="P1" s="188"/>
      <c r="Q1" s="188"/>
    </row>
    <row r="2" spans="1:17" ht="15.75" customHeight="1" x14ac:dyDescent="0.25">
      <c r="A2" s="272" t="s">
        <v>202</v>
      </c>
      <c r="B2" s="272"/>
      <c r="C2" s="272"/>
      <c r="D2" s="272"/>
      <c r="E2" s="272"/>
      <c r="F2" s="272"/>
      <c r="G2" s="272"/>
      <c r="H2" s="272"/>
      <c r="I2" s="272"/>
      <c r="J2" s="272"/>
      <c r="K2" s="272"/>
      <c r="L2" s="272"/>
      <c r="M2" s="272"/>
      <c r="N2" s="272"/>
      <c r="O2" s="272"/>
      <c r="P2" s="272"/>
      <c r="Q2" s="272"/>
    </row>
    <row r="3" spans="1:17" ht="31.5" customHeight="1" x14ac:dyDescent="0.25">
      <c r="A3" s="273" t="s">
        <v>219</v>
      </c>
      <c r="B3" s="274"/>
      <c r="C3" s="274"/>
      <c r="D3" s="274"/>
      <c r="E3" s="274"/>
      <c r="F3" s="274"/>
      <c r="G3" s="274"/>
      <c r="H3" s="274"/>
      <c r="I3" s="274"/>
      <c r="J3" s="274"/>
      <c r="K3" s="274"/>
      <c r="L3" s="274"/>
      <c r="M3" s="274"/>
      <c r="N3" s="274"/>
      <c r="O3" s="274"/>
      <c r="P3" s="274"/>
      <c r="Q3" s="274"/>
    </row>
    <row r="4" spans="1:17" ht="15.75" customHeight="1" x14ac:dyDescent="0.25">
      <c r="A4" s="6"/>
      <c r="B4" s="6"/>
      <c r="C4" s="6"/>
      <c r="D4" s="6"/>
      <c r="E4" s="6"/>
      <c r="F4" s="6"/>
      <c r="G4" s="6"/>
      <c r="H4" s="6"/>
      <c r="I4" s="6"/>
      <c r="J4" s="6"/>
      <c r="K4" s="6"/>
      <c r="L4" s="20"/>
      <c r="M4" s="6"/>
      <c r="N4" s="6"/>
      <c r="O4" s="6"/>
      <c r="P4" s="6"/>
      <c r="Q4" s="6"/>
    </row>
    <row r="5" spans="1:17" ht="15.75" customHeight="1" x14ac:dyDescent="0.25">
      <c r="K5" s="189" t="s">
        <v>15</v>
      </c>
      <c r="L5" s="189"/>
      <c r="M5" s="189"/>
      <c r="N5" s="189"/>
      <c r="O5" s="189"/>
      <c r="P5" s="189"/>
      <c r="Q5" s="189"/>
    </row>
    <row r="6" spans="1:17" s="2" customFormat="1" ht="30.75" customHeight="1" x14ac:dyDescent="0.2">
      <c r="A6" s="182" t="s">
        <v>0</v>
      </c>
      <c r="B6" s="182" t="s">
        <v>12</v>
      </c>
      <c r="C6" s="182" t="s">
        <v>5</v>
      </c>
      <c r="D6" s="183" t="s">
        <v>20</v>
      </c>
      <c r="E6" s="184"/>
      <c r="F6" s="184"/>
      <c r="G6" s="184"/>
      <c r="H6" s="184"/>
      <c r="I6" s="184"/>
      <c r="J6" s="184"/>
      <c r="K6" s="184"/>
      <c r="L6" s="185"/>
      <c r="M6" s="182" t="s">
        <v>10</v>
      </c>
      <c r="N6" s="182"/>
      <c r="O6" s="182" t="s">
        <v>21</v>
      </c>
      <c r="P6" s="182" t="s">
        <v>23</v>
      </c>
      <c r="Q6" s="182" t="s">
        <v>11</v>
      </c>
    </row>
    <row r="7" spans="1:17" s="2" customFormat="1" ht="24" customHeight="1" x14ac:dyDescent="0.2">
      <c r="A7" s="182"/>
      <c r="B7" s="182"/>
      <c r="C7" s="182"/>
      <c r="D7" s="182" t="s">
        <v>13</v>
      </c>
      <c r="E7" s="190" t="s">
        <v>6</v>
      </c>
      <c r="F7" s="190" t="s">
        <v>7</v>
      </c>
      <c r="G7" s="182" t="s">
        <v>8</v>
      </c>
      <c r="H7" s="182" t="s">
        <v>16</v>
      </c>
      <c r="I7" s="182" t="s">
        <v>17</v>
      </c>
      <c r="J7" s="182" t="s">
        <v>9</v>
      </c>
      <c r="K7" s="182" t="s">
        <v>18</v>
      </c>
      <c r="L7" s="186" t="s">
        <v>182</v>
      </c>
      <c r="M7" s="182" t="s">
        <v>19</v>
      </c>
      <c r="N7" s="182" t="s">
        <v>22</v>
      </c>
      <c r="O7" s="182"/>
      <c r="P7" s="182"/>
      <c r="Q7" s="182"/>
    </row>
    <row r="8" spans="1:17" s="2" customFormat="1" ht="47.25" customHeight="1" x14ac:dyDescent="0.2">
      <c r="A8" s="182"/>
      <c r="B8" s="182"/>
      <c r="C8" s="182"/>
      <c r="D8" s="182"/>
      <c r="E8" s="190"/>
      <c r="F8" s="190"/>
      <c r="G8" s="182"/>
      <c r="H8" s="182"/>
      <c r="I8" s="182"/>
      <c r="J8" s="182"/>
      <c r="K8" s="182"/>
      <c r="L8" s="187"/>
      <c r="M8" s="182"/>
      <c r="N8" s="182"/>
      <c r="O8" s="182"/>
      <c r="P8" s="182"/>
      <c r="Q8" s="182"/>
    </row>
    <row r="9" spans="1:17" s="15" customFormat="1" ht="27.75" customHeight="1" x14ac:dyDescent="0.2">
      <c r="A9" s="10"/>
      <c r="B9" s="10" t="s">
        <v>62</v>
      </c>
      <c r="C9" s="270">
        <f>SUM(C10:C12)+1</f>
        <v>3140.35</v>
      </c>
      <c r="D9" s="270">
        <f t="shared" ref="D9:Q9" si="0">SUM(D10+D11+D12)</f>
        <v>2580.8000000000002</v>
      </c>
      <c r="E9" s="168">
        <f t="shared" si="0"/>
        <v>424.9</v>
      </c>
      <c r="F9" s="270">
        <f t="shared" si="0"/>
        <v>1233.9000000000001</v>
      </c>
      <c r="G9" s="168">
        <f t="shared" si="0"/>
        <v>188</v>
      </c>
      <c r="H9" s="168">
        <f t="shared" si="0"/>
        <v>507</v>
      </c>
      <c r="I9" s="168">
        <f t="shared" si="0"/>
        <v>55</v>
      </c>
      <c r="J9" s="168">
        <f t="shared" si="0"/>
        <v>20</v>
      </c>
      <c r="K9" s="168">
        <f t="shared" si="0"/>
        <v>0</v>
      </c>
      <c r="L9" s="168">
        <f t="shared" si="0"/>
        <v>152</v>
      </c>
      <c r="M9" s="168">
        <f t="shared" si="0"/>
        <v>0</v>
      </c>
      <c r="N9" s="168">
        <f t="shared" si="0"/>
        <v>0</v>
      </c>
      <c r="O9" s="168">
        <f t="shared" si="0"/>
        <v>301</v>
      </c>
      <c r="P9" s="168">
        <f t="shared" si="0"/>
        <v>258</v>
      </c>
      <c r="Q9" s="168"/>
    </row>
    <row r="10" spans="1:17" s="14" customFormat="1" ht="41.25" customHeight="1" x14ac:dyDescent="0.25">
      <c r="A10" s="17">
        <v>1</v>
      </c>
      <c r="B10" s="271" t="s">
        <v>173</v>
      </c>
      <c r="C10" s="169">
        <f>'Biểu 3.2'!C10</f>
        <v>1973</v>
      </c>
      <c r="D10" s="169">
        <f>'Biểu 3.2'!D10</f>
        <v>1685</v>
      </c>
      <c r="E10" s="169">
        <f>'Biểu 3.2'!E10</f>
        <v>267</v>
      </c>
      <c r="F10" s="169">
        <f>'Biểu 3.2'!F10</f>
        <v>859</v>
      </c>
      <c r="G10" s="169">
        <f>'Biểu 3.2'!G10</f>
        <v>120</v>
      </c>
      <c r="H10" s="169">
        <f>'Biểu 3.2'!H10</f>
        <v>232</v>
      </c>
      <c r="I10" s="169">
        <f>'Biểu 3.2'!I10</f>
        <v>55</v>
      </c>
      <c r="J10" s="169">
        <f>'Biểu 3.2'!J10</f>
        <v>0</v>
      </c>
      <c r="K10" s="169">
        <f>'Biểu 3.2'!K10</f>
        <v>0</v>
      </c>
      <c r="L10" s="169">
        <f>'Biểu 3.2'!L10</f>
        <v>152</v>
      </c>
      <c r="M10" s="169">
        <f>'Biểu 3.2'!M10</f>
        <v>0</v>
      </c>
      <c r="N10" s="169">
        <f>'Biểu 3.2'!N10</f>
        <v>0</v>
      </c>
      <c r="O10" s="169">
        <f>'Biểu 3.2'!O10</f>
        <v>136</v>
      </c>
      <c r="P10" s="169">
        <f>'Biểu 3.2'!P10</f>
        <v>152</v>
      </c>
      <c r="Q10" s="169"/>
    </row>
    <row r="11" spans="1:17" s="13" customFormat="1" ht="46.5" customHeight="1" x14ac:dyDescent="0.25">
      <c r="A11" s="18">
        <v>2</v>
      </c>
      <c r="B11" s="210" t="s">
        <v>174</v>
      </c>
      <c r="C11" s="170">
        <f>'Biểu 3.2'!C19</f>
        <v>873.5</v>
      </c>
      <c r="D11" s="170">
        <f>'Biểu 3.2'!D19</f>
        <v>683.5</v>
      </c>
      <c r="E11" s="170">
        <f>'Biểu 3.2'!E19</f>
        <v>100</v>
      </c>
      <c r="F11" s="170">
        <f>'Biểu 3.2'!F19</f>
        <v>220.5</v>
      </c>
      <c r="G11" s="170">
        <f>'Biểu 3.2'!G19</f>
        <v>68</v>
      </c>
      <c r="H11" s="170">
        <f>'Biểu 3.2'!H19</f>
        <v>275</v>
      </c>
      <c r="I11" s="170">
        <f>'Biểu 3.2'!I19</f>
        <v>0</v>
      </c>
      <c r="J11" s="170">
        <f>'Biểu 3.2'!J19</f>
        <v>20</v>
      </c>
      <c r="K11" s="170">
        <f>'Biểu 3.2'!K19</f>
        <v>0</v>
      </c>
      <c r="L11" s="170"/>
      <c r="M11" s="170">
        <f>'Biểu 3.2'!M19</f>
        <v>0</v>
      </c>
      <c r="N11" s="170">
        <f>'Biểu 3.2'!N19</f>
        <v>0</v>
      </c>
      <c r="O11" s="170">
        <f>'Biểu 3.2'!O19</f>
        <v>165</v>
      </c>
      <c r="P11" s="170">
        <f>'Biểu 3.2'!P19</f>
        <v>25</v>
      </c>
      <c r="Q11" s="170"/>
    </row>
    <row r="12" spans="1:17" s="14" customFormat="1" ht="51" customHeight="1" x14ac:dyDescent="0.25">
      <c r="A12" s="19">
        <v>3</v>
      </c>
      <c r="B12" s="210" t="s">
        <v>179</v>
      </c>
      <c r="C12" s="170">
        <f>'Biểu 3.2'!C35</f>
        <v>292.85000000000002</v>
      </c>
      <c r="D12" s="170">
        <f>'Biểu 3.2'!D35</f>
        <v>212.3</v>
      </c>
      <c r="E12" s="170">
        <f>'Biểu 3.2'!E35</f>
        <v>57.9</v>
      </c>
      <c r="F12" s="170">
        <f>'Biểu 3.2'!F35</f>
        <v>154.4</v>
      </c>
      <c r="G12" s="170">
        <f>'Biểu 3.2'!G35</f>
        <v>0</v>
      </c>
      <c r="H12" s="170">
        <f>'Biểu 3.2'!H35</f>
        <v>0</v>
      </c>
      <c r="I12" s="170">
        <f>'Biểu 3.2'!I35</f>
        <v>0</v>
      </c>
      <c r="J12" s="170">
        <f>'Biểu 3.2'!J35</f>
        <v>0</v>
      </c>
      <c r="K12" s="170">
        <f>'Biểu 3.2'!K35</f>
        <v>0</v>
      </c>
      <c r="L12" s="170"/>
      <c r="M12" s="170">
        <f>'Biểu 3.2'!M35</f>
        <v>0</v>
      </c>
      <c r="N12" s="170">
        <f>'Biểu 3.2'!N35</f>
        <v>0</v>
      </c>
      <c r="O12" s="170">
        <f>'Biểu 3.2'!O35</f>
        <v>0</v>
      </c>
      <c r="P12" s="170">
        <f>'Biểu 3.2'!P35</f>
        <v>81</v>
      </c>
      <c r="Q12" s="170"/>
    </row>
  </sheetData>
  <mergeCells count="23">
    <mergeCell ref="A1:Q1"/>
    <mergeCell ref="A2:Q2"/>
    <mergeCell ref="A3:Q3"/>
    <mergeCell ref="K5:Q5"/>
    <mergeCell ref="A6:A8"/>
    <mergeCell ref="B6:B8"/>
    <mergeCell ref="C6:C8"/>
    <mergeCell ref="M6:N6"/>
    <mergeCell ref="Q6:Q8"/>
    <mergeCell ref="D7:D8"/>
    <mergeCell ref="E7:E8"/>
    <mergeCell ref="F7:F8"/>
    <mergeCell ref="G7:G8"/>
    <mergeCell ref="H7:H8"/>
    <mergeCell ref="I7:I8"/>
    <mergeCell ref="P6:P8"/>
    <mergeCell ref="J7:J8"/>
    <mergeCell ref="K7:K8"/>
    <mergeCell ref="M7:M8"/>
    <mergeCell ref="N7:N8"/>
    <mergeCell ref="O6:O8"/>
    <mergeCell ref="D6:L6"/>
    <mergeCell ref="L7:L8"/>
  </mergeCells>
  <pageMargins left="0.25" right="0.2" top="0.5" bottom="0.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49"/>
  <sheetViews>
    <sheetView tabSelected="1" topLeftCell="A34" workbookViewId="0">
      <selection activeCell="I11" sqref="I11"/>
    </sheetView>
  </sheetViews>
  <sheetFormatPr defaultColWidth="9.140625" defaultRowHeight="15" x14ac:dyDescent="0.25"/>
  <cols>
    <col min="1" max="1" width="4.140625" style="22" customWidth="1"/>
    <col min="2" max="2" width="31.5703125" style="21" customWidth="1"/>
    <col min="3" max="3" width="10.42578125" style="21" bestFit="1" customWidth="1"/>
    <col min="4" max="4" width="9.7109375" style="21" customWidth="1"/>
    <col min="5" max="5" width="8.28515625" style="21" customWidth="1"/>
    <col min="6" max="6" width="8.42578125" style="21" customWidth="1"/>
    <col min="7" max="7" width="8.28515625" style="21" customWidth="1"/>
    <col min="8" max="8" width="9.7109375" style="21" customWidth="1"/>
    <col min="9" max="9" width="9.140625" style="21" customWidth="1"/>
    <col min="10" max="10" width="9.140625" style="21"/>
    <col min="11" max="11" width="7.42578125" style="21" customWidth="1"/>
    <col min="12" max="12" width="6.85546875" style="21" customWidth="1"/>
    <col min="13" max="13" width="7.42578125" style="21" customWidth="1"/>
    <col min="14" max="14" width="6.28515625" style="21" customWidth="1"/>
    <col min="15" max="15" width="7.42578125" style="21" customWidth="1"/>
    <col min="16" max="16" width="6.7109375" style="21" customWidth="1"/>
    <col min="17" max="17" width="6.42578125" style="21" customWidth="1"/>
    <col min="18" max="16384" width="9.140625" style="21"/>
  </cols>
  <sheetData>
    <row r="1" spans="1:17" x14ac:dyDescent="0.25">
      <c r="A1" s="191" t="s">
        <v>91</v>
      </c>
      <c r="B1" s="191"/>
      <c r="C1" s="191"/>
      <c r="D1" s="191"/>
      <c r="E1" s="191"/>
      <c r="F1" s="191"/>
      <c r="G1" s="191"/>
      <c r="H1" s="191"/>
      <c r="I1" s="191"/>
      <c r="J1" s="191"/>
      <c r="K1" s="191"/>
      <c r="L1" s="191"/>
      <c r="M1" s="191"/>
      <c r="N1" s="191"/>
      <c r="O1" s="191"/>
      <c r="P1" s="191"/>
      <c r="Q1" s="191"/>
    </row>
    <row r="2" spans="1:17" ht="16.5" x14ac:dyDescent="0.25">
      <c r="A2" s="320" t="s">
        <v>203</v>
      </c>
      <c r="B2" s="320"/>
      <c r="C2" s="320"/>
      <c r="D2" s="320"/>
      <c r="E2" s="320"/>
      <c r="F2" s="320"/>
      <c r="G2" s="320"/>
      <c r="H2" s="320"/>
      <c r="I2" s="320"/>
      <c r="J2" s="320"/>
      <c r="K2" s="320"/>
      <c r="L2" s="320"/>
      <c r="M2" s="320"/>
      <c r="N2" s="320"/>
      <c r="O2" s="320"/>
      <c r="P2" s="320"/>
      <c r="Q2" s="320"/>
    </row>
    <row r="3" spans="1:17" ht="29.25" customHeight="1" x14ac:dyDescent="0.25">
      <c r="A3" s="321" t="s">
        <v>215</v>
      </c>
      <c r="B3" s="322"/>
      <c r="C3" s="322"/>
      <c r="D3" s="322"/>
      <c r="E3" s="322"/>
      <c r="F3" s="322"/>
      <c r="G3" s="322"/>
      <c r="H3" s="322"/>
      <c r="I3" s="322"/>
      <c r="J3" s="322"/>
      <c r="K3" s="322"/>
      <c r="L3" s="322"/>
      <c r="M3" s="322"/>
      <c r="N3" s="322"/>
      <c r="O3" s="322"/>
      <c r="P3" s="322"/>
      <c r="Q3" s="322"/>
    </row>
    <row r="4" spans="1:17" ht="6" customHeight="1" x14ac:dyDescent="0.25">
      <c r="A4" s="166"/>
      <c r="B4" s="166"/>
      <c r="C4" s="166"/>
      <c r="D4" s="166"/>
      <c r="E4" s="166"/>
      <c r="F4" s="166"/>
      <c r="G4" s="166"/>
      <c r="H4" s="166"/>
      <c r="I4" s="166"/>
      <c r="J4" s="166"/>
      <c r="K4" s="166"/>
      <c r="L4" s="166"/>
      <c r="M4" s="166"/>
      <c r="N4" s="166"/>
      <c r="O4" s="166"/>
      <c r="P4" s="166"/>
      <c r="Q4" s="166"/>
    </row>
    <row r="5" spans="1:17" x14ac:dyDescent="0.25">
      <c r="K5" s="192" t="s">
        <v>15</v>
      </c>
      <c r="L5" s="192"/>
      <c r="M5" s="192"/>
      <c r="N5" s="192"/>
      <c r="O5" s="192"/>
      <c r="P5" s="192"/>
      <c r="Q5" s="192"/>
    </row>
    <row r="6" spans="1:17" s="23" customFormat="1" ht="24" customHeight="1" x14ac:dyDescent="0.2">
      <c r="A6" s="193" t="s">
        <v>0</v>
      </c>
      <c r="B6" s="193" t="s">
        <v>12</v>
      </c>
      <c r="C6" s="193" t="s">
        <v>5</v>
      </c>
      <c r="D6" s="194" t="s">
        <v>20</v>
      </c>
      <c r="E6" s="195"/>
      <c r="F6" s="195"/>
      <c r="G6" s="195"/>
      <c r="H6" s="195"/>
      <c r="I6" s="195"/>
      <c r="J6" s="195"/>
      <c r="K6" s="195"/>
      <c r="L6" s="196"/>
      <c r="M6" s="193" t="s">
        <v>10</v>
      </c>
      <c r="N6" s="193"/>
      <c r="O6" s="193" t="s">
        <v>21</v>
      </c>
      <c r="P6" s="193" t="s">
        <v>23</v>
      </c>
      <c r="Q6" s="193" t="s">
        <v>11</v>
      </c>
    </row>
    <row r="7" spans="1:17" s="23" customFormat="1" ht="24" customHeight="1" x14ac:dyDescent="0.2">
      <c r="A7" s="193"/>
      <c r="B7" s="193"/>
      <c r="C7" s="193"/>
      <c r="D7" s="193" t="s">
        <v>13</v>
      </c>
      <c r="E7" s="334" t="s">
        <v>6</v>
      </c>
      <c r="F7" s="334" t="s">
        <v>7</v>
      </c>
      <c r="G7" s="333" t="s">
        <v>8</v>
      </c>
      <c r="H7" s="193" t="s">
        <v>16</v>
      </c>
      <c r="I7" s="193" t="s">
        <v>17</v>
      </c>
      <c r="J7" s="193" t="s">
        <v>9</v>
      </c>
      <c r="K7" s="193" t="s">
        <v>18</v>
      </c>
      <c r="L7" s="197" t="s">
        <v>182</v>
      </c>
      <c r="M7" s="193" t="s">
        <v>19</v>
      </c>
      <c r="N7" s="193" t="s">
        <v>22</v>
      </c>
      <c r="O7" s="193"/>
      <c r="P7" s="193"/>
      <c r="Q7" s="193"/>
    </row>
    <row r="8" spans="1:17" s="23" customFormat="1" ht="26.25" customHeight="1" x14ac:dyDescent="0.2">
      <c r="A8" s="193"/>
      <c r="B8" s="193"/>
      <c r="C8" s="193"/>
      <c r="D8" s="193"/>
      <c r="E8" s="334"/>
      <c r="F8" s="334"/>
      <c r="G8" s="333"/>
      <c r="H8" s="193"/>
      <c r="I8" s="193"/>
      <c r="J8" s="193"/>
      <c r="K8" s="193"/>
      <c r="L8" s="198"/>
      <c r="M8" s="193"/>
      <c r="N8" s="193"/>
      <c r="O8" s="193"/>
      <c r="P8" s="193"/>
      <c r="Q8" s="193"/>
    </row>
    <row r="9" spans="1:17" s="30" customFormat="1" ht="18.75" customHeight="1" x14ac:dyDescent="0.2">
      <c r="A9" s="164"/>
      <c r="B9" s="164" t="s">
        <v>62</v>
      </c>
      <c r="C9" s="275">
        <f>SUM(C10+C19+C35)+1</f>
        <v>3140.35</v>
      </c>
      <c r="D9" s="275">
        <f t="shared" ref="D9:P9" si="0">SUM(D10+D19+D35)</f>
        <v>2580.8000000000002</v>
      </c>
      <c r="E9" s="275">
        <f t="shared" si="0"/>
        <v>424.9</v>
      </c>
      <c r="F9" s="275">
        <f t="shared" si="0"/>
        <v>1233.9000000000001</v>
      </c>
      <c r="G9" s="275">
        <f t="shared" si="0"/>
        <v>188</v>
      </c>
      <c r="H9" s="275">
        <f t="shared" si="0"/>
        <v>507</v>
      </c>
      <c r="I9" s="275">
        <f t="shared" si="0"/>
        <v>55</v>
      </c>
      <c r="J9" s="275">
        <f t="shared" si="0"/>
        <v>20</v>
      </c>
      <c r="K9" s="275">
        <f t="shared" si="0"/>
        <v>0</v>
      </c>
      <c r="L9" s="275">
        <f t="shared" si="0"/>
        <v>152</v>
      </c>
      <c r="M9" s="275">
        <f t="shared" si="0"/>
        <v>0</v>
      </c>
      <c r="N9" s="275">
        <f t="shared" si="0"/>
        <v>0</v>
      </c>
      <c r="O9" s="275">
        <f t="shared" si="0"/>
        <v>301</v>
      </c>
      <c r="P9" s="275">
        <f t="shared" si="0"/>
        <v>258</v>
      </c>
      <c r="Q9" s="276"/>
    </row>
    <row r="10" spans="1:17" s="30" customFormat="1" ht="25.5" customHeight="1" x14ac:dyDescent="0.2">
      <c r="A10" s="167" t="s">
        <v>92</v>
      </c>
      <c r="B10" s="323" t="s">
        <v>180</v>
      </c>
      <c r="C10" s="277">
        <f>SUM(C11+C12+C13+C14+C15+C17+C18)</f>
        <v>1973</v>
      </c>
      <c r="D10" s="277">
        <f>SUM(D11+D12+D13+D14+D15+D17+D18)</f>
        <v>1685</v>
      </c>
      <c r="E10" s="277">
        <f t="shared" ref="E10:P10" si="1">SUM(E11+E12+E13+E14+E15+E17+E18)</f>
        <v>267</v>
      </c>
      <c r="F10" s="277">
        <f t="shared" si="1"/>
        <v>859</v>
      </c>
      <c r="G10" s="277">
        <f t="shared" si="1"/>
        <v>120</v>
      </c>
      <c r="H10" s="277">
        <f t="shared" si="1"/>
        <v>232</v>
      </c>
      <c r="I10" s="277">
        <f t="shared" si="1"/>
        <v>55</v>
      </c>
      <c r="J10" s="277">
        <f t="shared" si="1"/>
        <v>0</v>
      </c>
      <c r="K10" s="277">
        <f t="shared" si="1"/>
        <v>0</v>
      </c>
      <c r="L10" s="277">
        <f t="shared" si="1"/>
        <v>152</v>
      </c>
      <c r="M10" s="277">
        <f t="shared" si="1"/>
        <v>0</v>
      </c>
      <c r="N10" s="277">
        <f t="shared" si="1"/>
        <v>0</v>
      </c>
      <c r="O10" s="277">
        <f t="shared" si="1"/>
        <v>136</v>
      </c>
      <c r="P10" s="277">
        <f t="shared" si="1"/>
        <v>152</v>
      </c>
      <c r="Q10" s="277"/>
    </row>
    <row r="11" spans="1:17" s="30" customFormat="1" ht="47.25" x14ac:dyDescent="0.2">
      <c r="A11" s="248">
        <v>1</v>
      </c>
      <c r="B11" s="324" t="s">
        <v>229</v>
      </c>
      <c r="C11" s="278">
        <f>SUM(D11+M11+N11+O11+P11)</f>
        <v>201</v>
      </c>
      <c r="D11" s="279">
        <f>SUM(E11:L11)</f>
        <v>162</v>
      </c>
      <c r="E11" s="280">
        <v>35</v>
      </c>
      <c r="F11" s="280">
        <v>62</v>
      </c>
      <c r="G11" s="280"/>
      <c r="H11" s="280">
        <v>65</v>
      </c>
      <c r="I11" s="280"/>
      <c r="J11" s="280"/>
      <c r="K11" s="280"/>
      <c r="L11" s="280"/>
      <c r="M11" s="280"/>
      <c r="N11" s="280"/>
      <c r="O11" s="280">
        <v>30</v>
      </c>
      <c r="P11" s="280">
        <v>9</v>
      </c>
      <c r="Q11" s="281"/>
    </row>
    <row r="12" spans="1:17" s="30" customFormat="1" ht="63" x14ac:dyDescent="0.2">
      <c r="A12" s="248">
        <v>2</v>
      </c>
      <c r="B12" s="324" t="s">
        <v>230</v>
      </c>
      <c r="C12" s="282">
        <f t="shared" ref="C12:C17" si="2">SUM(D12+M12+N12+O12+P12)</f>
        <v>213</v>
      </c>
      <c r="D12" s="283">
        <f t="shared" ref="D12:D15" si="3">SUM(E12:L12)</f>
        <v>113</v>
      </c>
      <c r="E12" s="284">
        <v>10</v>
      </c>
      <c r="F12" s="284">
        <v>23</v>
      </c>
      <c r="G12" s="284">
        <v>30</v>
      </c>
      <c r="H12" s="284">
        <v>30</v>
      </c>
      <c r="I12" s="284">
        <v>20</v>
      </c>
      <c r="J12" s="284"/>
      <c r="K12" s="284"/>
      <c r="L12" s="284"/>
      <c r="M12" s="284"/>
      <c r="N12" s="284"/>
      <c r="O12" s="284">
        <v>60</v>
      </c>
      <c r="P12" s="284">
        <v>40</v>
      </c>
      <c r="Q12" s="285"/>
    </row>
    <row r="13" spans="1:17" s="30" customFormat="1" ht="63" x14ac:dyDescent="0.2">
      <c r="A13" s="248">
        <v>3</v>
      </c>
      <c r="B13" s="324" t="s">
        <v>231</v>
      </c>
      <c r="C13" s="282">
        <f t="shared" si="2"/>
        <v>177</v>
      </c>
      <c r="D13" s="283">
        <f t="shared" si="3"/>
        <v>142</v>
      </c>
      <c r="E13" s="284">
        <v>57</v>
      </c>
      <c r="F13" s="284">
        <v>65</v>
      </c>
      <c r="G13" s="284"/>
      <c r="H13" s="284">
        <v>20</v>
      </c>
      <c r="I13" s="284"/>
      <c r="J13" s="284"/>
      <c r="K13" s="284"/>
      <c r="L13" s="284"/>
      <c r="M13" s="284"/>
      <c r="N13" s="284"/>
      <c r="O13" s="284">
        <v>15</v>
      </c>
      <c r="P13" s="284">
        <v>20</v>
      </c>
      <c r="Q13" s="285"/>
    </row>
    <row r="14" spans="1:17" s="30" customFormat="1" ht="63" x14ac:dyDescent="0.2">
      <c r="A14" s="248">
        <v>4</v>
      </c>
      <c r="B14" s="324" t="s">
        <v>232</v>
      </c>
      <c r="C14" s="282">
        <f t="shared" si="2"/>
        <v>200</v>
      </c>
      <c r="D14" s="283">
        <f t="shared" si="3"/>
        <v>182</v>
      </c>
      <c r="E14" s="284">
        <v>20</v>
      </c>
      <c r="F14" s="284">
        <v>42</v>
      </c>
      <c r="G14" s="284">
        <v>50</v>
      </c>
      <c r="H14" s="284">
        <v>70</v>
      </c>
      <c r="I14" s="284"/>
      <c r="J14" s="284"/>
      <c r="K14" s="284"/>
      <c r="L14" s="284"/>
      <c r="M14" s="284"/>
      <c r="N14" s="284"/>
      <c r="O14" s="284">
        <v>8</v>
      </c>
      <c r="P14" s="284">
        <v>10</v>
      </c>
      <c r="Q14" s="285"/>
    </row>
    <row r="15" spans="1:17" s="30" customFormat="1" ht="63" x14ac:dyDescent="0.2">
      <c r="A15" s="248">
        <v>5</v>
      </c>
      <c r="B15" s="325" t="s">
        <v>233</v>
      </c>
      <c r="C15" s="282">
        <f>SUM(D15+M15+N15+O15+P15)</f>
        <v>41</v>
      </c>
      <c r="D15" s="283">
        <f t="shared" si="3"/>
        <v>35</v>
      </c>
      <c r="E15" s="284">
        <v>20</v>
      </c>
      <c r="F15" s="284">
        <v>15</v>
      </c>
      <c r="G15" s="284"/>
      <c r="H15" s="284"/>
      <c r="I15" s="284"/>
      <c r="J15" s="284"/>
      <c r="K15" s="284"/>
      <c r="L15" s="284"/>
      <c r="M15" s="284"/>
      <c r="N15" s="284"/>
      <c r="O15" s="284">
        <v>3</v>
      </c>
      <c r="P15" s="284">
        <v>3</v>
      </c>
      <c r="Q15" s="285"/>
    </row>
    <row r="16" spans="1:17" s="30" customFormat="1" ht="94.5" x14ac:dyDescent="0.2">
      <c r="A16" s="248">
        <v>6</v>
      </c>
      <c r="B16" s="324" t="s">
        <v>234</v>
      </c>
      <c r="C16" s="286" t="s">
        <v>60</v>
      </c>
      <c r="D16" s="287"/>
      <c r="E16" s="287"/>
      <c r="F16" s="287"/>
      <c r="G16" s="287"/>
      <c r="H16" s="287"/>
      <c r="I16" s="287"/>
      <c r="J16" s="287"/>
      <c r="K16" s="287"/>
      <c r="L16" s="287"/>
      <c r="M16" s="287"/>
      <c r="N16" s="287"/>
      <c r="O16" s="287"/>
      <c r="P16" s="288"/>
      <c r="Q16" s="289"/>
    </row>
    <row r="17" spans="1:17" s="30" customFormat="1" ht="110.25" x14ac:dyDescent="0.2">
      <c r="A17" s="248">
        <v>7</v>
      </c>
      <c r="B17" s="325" t="s">
        <v>218</v>
      </c>
      <c r="C17" s="282">
        <f t="shared" si="2"/>
        <v>909</v>
      </c>
      <c r="D17" s="283">
        <f>SUM(E17:L17)</f>
        <v>859</v>
      </c>
      <c r="E17" s="284">
        <v>125</v>
      </c>
      <c r="F17" s="284">
        <v>582</v>
      </c>
      <c r="G17" s="284"/>
      <c r="H17" s="284"/>
      <c r="I17" s="284"/>
      <c r="J17" s="284"/>
      <c r="K17" s="284"/>
      <c r="L17" s="284">
        <v>152</v>
      </c>
      <c r="M17" s="284"/>
      <c r="N17" s="284"/>
      <c r="O17" s="284"/>
      <c r="P17" s="284">
        <v>50</v>
      </c>
      <c r="Q17" s="285"/>
    </row>
    <row r="18" spans="1:17" s="30" customFormat="1" ht="78.75" x14ac:dyDescent="0.2">
      <c r="A18" s="248">
        <v>8</v>
      </c>
      <c r="B18" s="325" t="s">
        <v>210</v>
      </c>
      <c r="C18" s="282">
        <f t="shared" ref="C18" si="4">SUM(D18+M18+N18+O18+P18)</f>
        <v>232</v>
      </c>
      <c r="D18" s="283">
        <f t="shared" ref="D18" si="5">SUM(E18:L18)</f>
        <v>192</v>
      </c>
      <c r="E18" s="284"/>
      <c r="F18" s="284">
        <v>70</v>
      </c>
      <c r="G18" s="284">
        <v>40</v>
      </c>
      <c r="H18" s="284">
        <v>47</v>
      </c>
      <c r="I18" s="284">
        <v>35</v>
      </c>
      <c r="J18" s="284"/>
      <c r="K18" s="284"/>
      <c r="L18" s="284"/>
      <c r="M18" s="284"/>
      <c r="N18" s="284"/>
      <c r="O18" s="284">
        <v>20</v>
      </c>
      <c r="P18" s="284">
        <v>20</v>
      </c>
      <c r="Q18" s="285"/>
    </row>
    <row r="19" spans="1:17" s="293" customFormat="1" ht="36.75" customHeight="1" x14ac:dyDescent="0.25">
      <c r="A19" s="290" t="s">
        <v>93</v>
      </c>
      <c r="B19" s="326" t="s">
        <v>177</v>
      </c>
      <c r="C19" s="291">
        <f>C20+C21+C27+C31+C32</f>
        <v>873.5</v>
      </c>
      <c r="D19" s="291">
        <f t="shared" ref="D19:P19" si="6">D20+D21+D27+D31+D32</f>
        <v>683.5</v>
      </c>
      <c r="E19" s="291">
        <f t="shared" si="6"/>
        <v>100</v>
      </c>
      <c r="F19" s="291">
        <f t="shared" si="6"/>
        <v>220.5</v>
      </c>
      <c r="G19" s="291">
        <f t="shared" si="6"/>
        <v>68</v>
      </c>
      <c r="H19" s="291">
        <f t="shared" si="6"/>
        <v>275</v>
      </c>
      <c r="I19" s="291">
        <f t="shared" si="6"/>
        <v>0</v>
      </c>
      <c r="J19" s="291">
        <f t="shared" si="6"/>
        <v>20</v>
      </c>
      <c r="K19" s="291">
        <f t="shared" si="6"/>
        <v>0</v>
      </c>
      <c r="L19" s="291">
        <f t="shared" si="6"/>
        <v>0</v>
      </c>
      <c r="M19" s="291">
        <f t="shared" si="6"/>
        <v>0</v>
      </c>
      <c r="N19" s="291">
        <f t="shared" si="6"/>
        <v>0</v>
      </c>
      <c r="O19" s="291">
        <f t="shared" si="6"/>
        <v>165</v>
      </c>
      <c r="P19" s="291">
        <f t="shared" si="6"/>
        <v>25</v>
      </c>
      <c r="Q19" s="292"/>
    </row>
    <row r="20" spans="1:17" s="293" customFormat="1" ht="36.75" customHeight="1" x14ac:dyDescent="0.25">
      <c r="A20" s="290" t="s">
        <v>65</v>
      </c>
      <c r="B20" s="327" t="s">
        <v>183</v>
      </c>
      <c r="C20" s="294">
        <f>D20+O20+P20</f>
        <v>175</v>
      </c>
      <c r="D20" s="294">
        <f>SUM(E20:L20)</f>
        <v>110</v>
      </c>
      <c r="E20" s="294"/>
      <c r="F20" s="294">
        <v>65</v>
      </c>
      <c r="G20" s="294">
        <v>45</v>
      </c>
      <c r="H20" s="294"/>
      <c r="I20" s="294"/>
      <c r="J20" s="294"/>
      <c r="K20" s="294"/>
      <c r="L20" s="294"/>
      <c r="M20" s="294"/>
      <c r="N20" s="294"/>
      <c r="O20" s="294">
        <v>40</v>
      </c>
      <c r="P20" s="294">
        <v>25</v>
      </c>
      <c r="Q20" s="294"/>
    </row>
    <row r="21" spans="1:17" s="298" customFormat="1" ht="36.75" customHeight="1" x14ac:dyDescent="0.25">
      <c r="A21" s="295" t="s">
        <v>71</v>
      </c>
      <c r="B21" s="327" t="s">
        <v>66</v>
      </c>
      <c r="C21" s="296">
        <f>C22+C23+C25+C26</f>
        <v>293.5</v>
      </c>
      <c r="D21" s="296">
        <f t="shared" ref="D21:P21" si="7">D22+D23+D25+D26</f>
        <v>293.5</v>
      </c>
      <c r="E21" s="296">
        <f t="shared" si="7"/>
        <v>100</v>
      </c>
      <c r="F21" s="296">
        <f t="shared" si="7"/>
        <v>75.5</v>
      </c>
      <c r="G21" s="296">
        <f t="shared" si="7"/>
        <v>18</v>
      </c>
      <c r="H21" s="296">
        <f t="shared" si="7"/>
        <v>80</v>
      </c>
      <c r="I21" s="296">
        <f t="shared" si="7"/>
        <v>0</v>
      </c>
      <c r="J21" s="296">
        <f t="shared" si="7"/>
        <v>20</v>
      </c>
      <c r="K21" s="296">
        <f t="shared" si="7"/>
        <v>0</v>
      </c>
      <c r="L21" s="296"/>
      <c r="M21" s="296">
        <f t="shared" si="7"/>
        <v>0</v>
      </c>
      <c r="N21" s="296">
        <f t="shared" si="7"/>
        <v>0</v>
      </c>
      <c r="O21" s="296">
        <f t="shared" si="7"/>
        <v>0</v>
      </c>
      <c r="P21" s="296">
        <f t="shared" si="7"/>
        <v>0</v>
      </c>
      <c r="Q21" s="297"/>
    </row>
    <row r="22" spans="1:17" s="293" customFormat="1" ht="36.75" customHeight="1" x14ac:dyDescent="0.25">
      <c r="A22" s="299">
        <v>1</v>
      </c>
      <c r="B22" s="328" t="s">
        <v>67</v>
      </c>
      <c r="C22" s="300">
        <f>D22+M22+N22+O22+P22</f>
        <v>135</v>
      </c>
      <c r="D22" s="301">
        <f>E22+F22+G22+H22+I22+J22+K22</f>
        <v>135</v>
      </c>
      <c r="E22" s="300">
        <v>100</v>
      </c>
      <c r="F22" s="300"/>
      <c r="G22" s="300">
        <v>5</v>
      </c>
      <c r="H22" s="300">
        <v>10</v>
      </c>
      <c r="I22" s="300"/>
      <c r="J22" s="300">
        <v>20</v>
      </c>
      <c r="K22" s="300"/>
      <c r="L22" s="300"/>
      <c r="M22" s="300"/>
      <c r="N22" s="302"/>
      <c r="O22" s="300"/>
      <c r="P22" s="300"/>
      <c r="Q22" s="302"/>
    </row>
    <row r="23" spans="1:17" s="293" customFormat="1" ht="36.75" customHeight="1" x14ac:dyDescent="0.25">
      <c r="A23" s="299">
        <v>2</v>
      </c>
      <c r="B23" s="328" t="s">
        <v>68</v>
      </c>
      <c r="C23" s="300">
        <f>D23+M23+N23+O23+P23</f>
        <v>154.5</v>
      </c>
      <c r="D23" s="301">
        <f t="shared" ref="D23:D34" si="8">E23+F23+G23+H23+I23+J23+K23</f>
        <v>154.5</v>
      </c>
      <c r="E23" s="300"/>
      <c r="F23" s="300">
        <v>75</v>
      </c>
      <c r="G23" s="300">
        <v>10</v>
      </c>
      <c r="H23" s="300">
        <v>69.5</v>
      </c>
      <c r="I23" s="300"/>
      <c r="J23" s="300"/>
      <c r="K23" s="300"/>
      <c r="L23" s="300"/>
      <c r="M23" s="300"/>
      <c r="N23" s="302"/>
      <c r="O23" s="300"/>
      <c r="P23" s="300"/>
      <c r="Q23" s="302"/>
    </row>
    <row r="24" spans="1:17" s="304" customFormat="1" ht="36.75" customHeight="1" x14ac:dyDescent="0.25">
      <c r="A24" s="303"/>
      <c r="B24" s="329" t="s">
        <v>208</v>
      </c>
      <c r="C24" s="303">
        <f t="shared" ref="C24:C34" si="9">D24+M24+N24+O24+P24</f>
        <v>145</v>
      </c>
      <c r="D24" s="303">
        <f t="shared" si="8"/>
        <v>145</v>
      </c>
      <c r="E24" s="303"/>
      <c r="F24" s="303">
        <v>75</v>
      </c>
      <c r="G24" s="303"/>
      <c r="H24" s="303">
        <v>70</v>
      </c>
      <c r="I24" s="303"/>
      <c r="J24" s="303"/>
      <c r="K24" s="303"/>
      <c r="L24" s="303"/>
      <c r="M24" s="303"/>
      <c r="N24" s="303"/>
      <c r="O24" s="303"/>
      <c r="P24" s="303"/>
      <c r="Q24" s="303"/>
    </row>
    <row r="25" spans="1:17" s="293" customFormat="1" ht="36.75" customHeight="1" x14ac:dyDescent="0.25">
      <c r="A25" s="299">
        <v>3</v>
      </c>
      <c r="B25" s="329" t="s">
        <v>69</v>
      </c>
      <c r="C25" s="300">
        <f t="shared" si="9"/>
        <v>1.5</v>
      </c>
      <c r="D25" s="301">
        <f t="shared" si="8"/>
        <v>1.5</v>
      </c>
      <c r="E25" s="300"/>
      <c r="F25" s="300">
        <v>0.5</v>
      </c>
      <c r="G25" s="300">
        <v>1</v>
      </c>
      <c r="H25" s="300"/>
      <c r="I25" s="300"/>
      <c r="J25" s="300"/>
      <c r="K25" s="300"/>
      <c r="L25" s="300"/>
      <c r="M25" s="300"/>
      <c r="N25" s="302"/>
      <c r="O25" s="300"/>
      <c r="P25" s="300"/>
      <c r="Q25" s="302"/>
    </row>
    <row r="26" spans="1:17" s="298" customFormat="1" ht="47.25" x14ac:dyDescent="0.25">
      <c r="A26" s="299">
        <v>4</v>
      </c>
      <c r="B26" s="329" t="s">
        <v>70</v>
      </c>
      <c r="C26" s="300">
        <f t="shared" si="9"/>
        <v>2.5</v>
      </c>
      <c r="D26" s="301">
        <f t="shared" si="8"/>
        <v>2.5</v>
      </c>
      <c r="E26" s="302"/>
      <c r="F26" s="302"/>
      <c r="G26" s="302">
        <v>2</v>
      </c>
      <c r="H26" s="302">
        <v>0.5</v>
      </c>
      <c r="I26" s="302"/>
      <c r="J26" s="302"/>
      <c r="K26" s="302"/>
      <c r="L26" s="302"/>
      <c r="M26" s="302"/>
      <c r="N26" s="302"/>
      <c r="O26" s="302"/>
      <c r="P26" s="302"/>
      <c r="Q26" s="302"/>
    </row>
    <row r="27" spans="1:17" s="298" customFormat="1" ht="47.25" x14ac:dyDescent="0.25">
      <c r="A27" s="295" t="s">
        <v>63</v>
      </c>
      <c r="B27" s="327" t="s">
        <v>170</v>
      </c>
      <c r="C27" s="296">
        <f>C28+C29+C30</f>
        <v>48.5</v>
      </c>
      <c r="D27" s="296">
        <f t="shared" ref="D27:Q27" si="10">D28+D29+D30</f>
        <v>48.5</v>
      </c>
      <c r="E27" s="296">
        <f t="shared" si="10"/>
        <v>0</v>
      </c>
      <c r="F27" s="296">
        <f t="shared" si="10"/>
        <v>48.5</v>
      </c>
      <c r="G27" s="296">
        <f t="shared" si="10"/>
        <v>0</v>
      </c>
      <c r="H27" s="296">
        <f t="shared" si="10"/>
        <v>0</v>
      </c>
      <c r="I27" s="296">
        <f t="shared" si="10"/>
        <v>0</v>
      </c>
      <c r="J27" s="296">
        <f t="shared" si="10"/>
        <v>0</v>
      </c>
      <c r="K27" s="296">
        <f t="shared" si="10"/>
        <v>0</v>
      </c>
      <c r="L27" s="296"/>
      <c r="M27" s="296">
        <f t="shared" si="10"/>
        <v>0</v>
      </c>
      <c r="N27" s="296">
        <f t="shared" si="10"/>
        <v>0</v>
      </c>
      <c r="O27" s="296">
        <f t="shared" si="10"/>
        <v>0</v>
      </c>
      <c r="P27" s="296">
        <f t="shared" si="10"/>
        <v>0</v>
      </c>
      <c r="Q27" s="296">
        <f t="shared" si="10"/>
        <v>0</v>
      </c>
    </row>
    <row r="28" spans="1:17" s="298" customFormat="1" ht="36.75" customHeight="1" x14ac:dyDescent="0.25">
      <c r="A28" s="299">
        <v>1</v>
      </c>
      <c r="B28" s="329" t="s">
        <v>171</v>
      </c>
      <c r="C28" s="300">
        <f t="shared" ref="C28:C30" si="11">D28+M28+N28+O28+P28</f>
        <v>35</v>
      </c>
      <c r="D28" s="301">
        <f>SUM(E28:K28)</f>
        <v>35</v>
      </c>
      <c r="E28" s="302"/>
      <c r="F28" s="302">
        <v>35</v>
      </c>
      <c r="G28" s="302"/>
      <c r="H28" s="302"/>
      <c r="I28" s="302"/>
      <c r="J28" s="302"/>
      <c r="K28" s="302"/>
      <c r="L28" s="302"/>
      <c r="M28" s="302"/>
      <c r="N28" s="302"/>
      <c r="O28" s="302"/>
      <c r="P28" s="302"/>
      <c r="Q28" s="302"/>
    </row>
    <row r="29" spans="1:17" s="298" customFormat="1" ht="36.75" customHeight="1" x14ac:dyDescent="0.25">
      <c r="A29" s="299">
        <v>2</v>
      </c>
      <c r="B29" s="329" t="s">
        <v>168</v>
      </c>
      <c r="C29" s="300">
        <f t="shared" si="11"/>
        <v>12</v>
      </c>
      <c r="D29" s="301">
        <f t="shared" ref="D29:D30" si="12">SUM(E29:K29)</f>
        <v>12</v>
      </c>
      <c r="E29" s="302"/>
      <c r="F29" s="302">
        <v>12</v>
      </c>
      <c r="G29" s="302"/>
      <c r="H29" s="302"/>
      <c r="I29" s="302"/>
      <c r="J29" s="302"/>
      <c r="K29" s="302"/>
      <c r="L29" s="302"/>
      <c r="M29" s="302"/>
      <c r="N29" s="302"/>
      <c r="O29" s="302"/>
      <c r="P29" s="302"/>
      <c r="Q29" s="302"/>
    </row>
    <row r="30" spans="1:17" s="298" customFormat="1" ht="36.75" customHeight="1" x14ac:dyDescent="0.25">
      <c r="A30" s="299">
        <v>3</v>
      </c>
      <c r="B30" s="329" t="s">
        <v>169</v>
      </c>
      <c r="C30" s="300">
        <f t="shared" si="11"/>
        <v>1.5</v>
      </c>
      <c r="D30" s="301">
        <f t="shared" si="12"/>
        <v>1.5</v>
      </c>
      <c r="E30" s="302"/>
      <c r="F30" s="302">
        <v>1.5</v>
      </c>
      <c r="G30" s="302"/>
      <c r="H30" s="302"/>
      <c r="I30" s="302"/>
      <c r="J30" s="302"/>
      <c r="K30" s="302"/>
      <c r="L30" s="302"/>
      <c r="M30" s="302"/>
      <c r="N30" s="302"/>
      <c r="O30" s="302"/>
      <c r="P30" s="302"/>
      <c r="Q30" s="302"/>
    </row>
    <row r="31" spans="1:17" s="293" customFormat="1" ht="63" x14ac:dyDescent="0.25">
      <c r="A31" s="295" t="s">
        <v>63</v>
      </c>
      <c r="B31" s="327" t="s">
        <v>72</v>
      </c>
      <c r="C31" s="300">
        <f>D31+M31+N31+O31+P31</f>
        <v>6.5</v>
      </c>
      <c r="D31" s="301">
        <f t="shared" si="8"/>
        <v>6.5</v>
      </c>
      <c r="E31" s="302"/>
      <c r="F31" s="302">
        <v>1.5</v>
      </c>
      <c r="G31" s="302">
        <v>5</v>
      </c>
      <c r="H31" s="302"/>
      <c r="I31" s="302"/>
      <c r="J31" s="302"/>
      <c r="K31" s="302"/>
      <c r="L31" s="302"/>
      <c r="M31" s="302"/>
      <c r="N31" s="302"/>
      <c r="O31" s="302"/>
      <c r="P31" s="302"/>
      <c r="Q31" s="302"/>
    </row>
    <row r="32" spans="1:17" s="293" customFormat="1" ht="36.75" customHeight="1" x14ac:dyDescent="0.25">
      <c r="A32" s="295" t="s">
        <v>167</v>
      </c>
      <c r="B32" s="327" t="s">
        <v>73</v>
      </c>
      <c r="C32" s="300">
        <f>C33+C34</f>
        <v>350</v>
      </c>
      <c r="D32" s="300">
        <f t="shared" ref="D32:Q32" si="13">D33+D34</f>
        <v>225</v>
      </c>
      <c r="E32" s="300">
        <f t="shared" si="13"/>
        <v>0</v>
      </c>
      <c r="F32" s="300">
        <f t="shared" si="13"/>
        <v>30</v>
      </c>
      <c r="G32" s="300">
        <f t="shared" si="13"/>
        <v>0</v>
      </c>
      <c r="H32" s="300">
        <f t="shared" si="13"/>
        <v>195</v>
      </c>
      <c r="I32" s="300">
        <f t="shared" si="13"/>
        <v>0</v>
      </c>
      <c r="J32" s="300">
        <f t="shared" si="13"/>
        <v>0</v>
      </c>
      <c r="K32" s="300">
        <f t="shared" si="13"/>
        <v>0</v>
      </c>
      <c r="L32" s="300"/>
      <c r="M32" s="300">
        <f t="shared" si="13"/>
        <v>0</v>
      </c>
      <c r="N32" s="300">
        <f t="shared" si="13"/>
        <v>0</v>
      </c>
      <c r="O32" s="300">
        <f t="shared" si="13"/>
        <v>125</v>
      </c>
      <c r="P32" s="300">
        <f t="shared" si="13"/>
        <v>0</v>
      </c>
      <c r="Q32" s="300">
        <f t="shared" si="13"/>
        <v>0</v>
      </c>
    </row>
    <row r="33" spans="1:17" s="293" customFormat="1" ht="36.75" customHeight="1" x14ac:dyDescent="0.25">
      <c r="A33" s="305" t="s">
        <v>74</v>
      </c>
      <c r="B33" s="330" t="s">
        <v>201</v>
      </c>
      <c r="C33" s="300">
        <f t="shared" si="9"/>
        <v>225</v>
      </c>
      <c r="D33" s="301">
        <f t="shared" si="8"/>
        <v>225</v>
      </c>
      <c r="E33" s="306"/>
      <c r="F33" s="306">
        <v>30</v>
      </c>
      <c r="G33" s="306"/>
      <c r="H33" s="297">
        <v>195</v>
      </c>
      <c r="I33" s="297"/>
      <c r="J33" s="297"/>
      <c r="K33" s="297"/>
      <c r="L33" s="297"/>
      <c r="M33" s="297"/>
      <c r="N33" s="297"/>
      <c r="O33" s="297"/>
      <c r="P33" s="297"/>
      <c r="Q33" s="297"/>
    </row>
    <row r="34" spans="1:17" s="293" customFormat="1" ht="36.75" customHeight="1" x14ac:dyDescent="0.25">
      <c r="A34" s="305" t="s">
        <v>75</v>
      </c>
      <c r="B34" s="330" t="s">
        <v>76</v>
      </c>
      <c r="C34" s="300">
        <f t="shared" si="9"/>
        <v>125</v>
      </c>
      <c r="D34" s="301">
        <f t="shared" si="8"/>
        <v>0</v>
      </c>
      <c r="E34" s="307"/>
      <c r="F34" s="307"/>
      <c r="G34" s="307"/>
      <c r="H34" s="297"/>
      <c r="I34" s="297"/>
      <c r="J34" s="297"/>
      <c r="K34" s="297"/>
      <c r="L34" s="297"/>
      <c r="M34" s="297"/>
      <c r="N34" s="297"/>
      <c r="O34" s="297">
        <v>125</v>
      </c>
      <c r="P34" s="297"/>
      <c r="Q34" s="297"/>
    </row>
    <row r="35" spans="1:17" s="30" customFormat="1" ht="36.75" customHeight="1" x14ac:dyDescent="0.2">
      <c r="A35" s="164" t="s">
        <v>94</v>
      </c>
      <c r="B35" s="326" t="s">
        <v>181</v>
      </c>
      <c r="C35" s="308">
        <f>C36+C37+C38+C39+C42+C46</f>
        <v>292.85000000000002</v>
      </c>
      <c r="D35" s="308">
        <f t="shared" ref="D35:P35" si="14">D36+D37+D38+D39+D42+D46</f>
        <v>212.3</v>
      </c>
      <c r="E35" s="308">
        <f t="shared" si="14"/>
        <v>57.9</v>
      </c>
      <c r="F35" s="308">
        <f t="shared" si="14"/>
        <v>154.4</v>
      </c>
      <c r="G35" s="308">
        <f t="shared" si="14"/>
        <v>0</v>
      </c>
      <c r="H35" s="308">
        <f t="shared" si="14"/>
        <v>0</v>
      </c>
      <c r="I35" s="308">
        <f t="shared" si="14"/>
        <v>0</v>
      </c>
      <c r="J35" s="308">
        <f t="shared" si="14"/>
        <v>0</v>
      </c>
      <c r="K35" s="308">
        <f t="shared" si="14"/>
        <v>0</v>
      </c>
      <c r="L35" s="308">
        <f t="shared" si="14"/>
        <v>0</v>
      </c>
      <c r="M35" s="308">
        <f t="shared" si="14"/>
        <v>0</v>
      </c>
      <c r="N35" s="308">
        <f t="shared" si="14"/>
        <v>0</v>
      </c>
      <c r="O35" s="308">
        <f t="shared" si="14"/>
        <v>0</v>
      </c>
      <c r="P35" s="308">
        <f t="shared" si="14"/>
        <v>81</v>
      </c>
      <c r="Q35" s="308">
        <f t="shared" ref="Q35" si="15">Q36+Q37+Q38+Q39+Q42+Q46</f>
        <v>0</v>
      </c>
    </row>
    <row r="36" spans="1:17" s="30" customFormat="1" ht="63" x14ac:dyDescent="0.2">
      <c r="A36" s="67">
        <v>1</v>
      </c>
      <c r="B36" s="331" t="s">
        <v>235</v>
      </c>
      <c r="C36" s="284">
        <f>D36+L36+M36+N36+O36+P36</f>
        <v>200</v>
      </c>
      <c r="D36" s="284">
        <f>SUM(E36:K36)</f>
        <v>120</v>
      </c>
      <c r="E36" s="309"/>
      <c r="F36" s="284">
        <v>120</v>
      </c>
      <c r="G36" s="284"/>
      <c r="H36" s="284"/>
      <c r="I36" s="284"/>
      <c r="J36" s="284"/>
      <c r="K36" s="309"/>
      <c r="L36" s="309"/>
      <c r="M36" s="309"/>
      <c r="N36" s="309"/>
      <c r="O36" s="284"/>
      <c r="P36" s="284">
        <v>80</v>
      </c>
      <c r="Q36" s="310"/>
    </row>
    <row r="37" spans="1:17" s="30" customFormat="1" ht="36.75" customHeight="1" x14ac:dyDescent="0.2">
      <c r="A37" s="67">
        <v>2</v>
      </c>
      <c r="B37" s="331" t="s">
        <v>236</v>
      </c>
      <c r="C37" s="284">
        <f t="shared" ref="C37:C47" si="16">D37+L37+M37+N37+O37</f>
        <v>4</v>
      </c>
      <c r="D37" s="284">
        <f t="shared" ref="D37:D47" si="17">SUM(E37:K37)</f>
        <v>4</v>
      </c>
      <c r="E37" s="284"/>
      <c r="F37" s="284">
        <v>4</v>
      </c>
      <c r="G37" s="284"/>
      <c r="H37" s="284"/>
      <c r="I37" s="284"/>
      <c r="J37" s="284"/>
      <c r="K37" s="309"/>
      <c r="L37" s="309"/>
      <c r="M37" s="309"/>
      <c r="N37" s="309"/>
      <c r="O37" s="309"/>
      <c r="P37" s="309"/>
      <c r="Q37" s="310"/>
    </row>
    <row r="38" spans="1:17" s="30" customFormat="1" ht="36.75" customHeight="1" x14ac:dyDescent="0.2">
      <c r="A38" s="67">
        <v>3</v>
      </c>
      <c r="B38" s="331" t="s">
        <v>237</v>
      </c>
      <c r="C38" s="284">
        <f t="shared" si="16"/>
        <v>44.9</v>
      </c>
      <c r="D38" s="284">
        <f t="shared" si="17"/>
        <v>44.9</v>
      </c>
      <c r="E38" s="284">
        <v>44.9</v>
      </c>
      <c r="F38" s="284"/>
      <c r="G38" s="284"/>
      <c r="H38" s="284"/>
      <c r="I38" s="284"/>
      <c r="J38" s="284"/>
      <c r="K38" s="309"/>
      <c r="L38" s="309"/>
      <c r="M38" s="309"/>
      <c r="N38" s="309"/>
      <c r="O38" s="309"/>
      <c r="P38" s="309"/>
      <c r="Q38" s="310"/>
    </row>
    <row r="39" spans="1:17" s="30" customFormat="1" ht="36.75" customHeight="1" x14ac:dyDescent="0.2">
      <c r="A39" s="67">
        <v>4</v>
      </c>
      <c r="B39" s="331" t="s">
        <v>238</v>
      </c>
      <c r="C39" s="284">
        <f>SUM(C40:C41)</f>
        <v>12.95</v>
      </c>
      <c r="D39" s="284">
        <f t="shared" ref="D39:N39" si="18">SUM(D40:D41)</f>
        <v>12.399999999999999</v>
      </c>
      <c r="E39" s="284">
        <f t="shared" si="18"/>
        <v>0</v>
      </c>
      <c r="F39" s="284">
        <f t="shared" si="18"/>
        <v>12.399999999999999</v>
      </c>
      <c r="G39" s="284">
        <f t="shared" si="18"/>
        <v>0</v>
      </c>
      <c r="H39" s="284">
        <f t="shared" si="18"/>
        <v>0</v>
      </c>
      <c r="I39" s="284">
        <f t="shared" si="18"/>
        <v>0</v>
      </c>
      <c r="J39" s="284">
        <f t="shared" si="18"/>
        <v>0</v>
      </c>
      <c r="K39" s="284">
        <f t="shared" si="18"/>
        <v>0</v>
      </c>
      <c r="L39" s="284">
        <f t="shared" si="18"/>
        <v>0</v>
      </c>
      <c r="M39" s="284">
        <f t="shared" si="18"/>
        <v>0</v>
      </c>
      <c r="N39" s="284">
        <f t="shared" si="18"/>
        <v>0</v>
      </c>
      <c r="O39" s="284">
        <v>0</v>
      </c>
      <c r="P39" s="284">
        <v>1</v>
      </c>
      <c r="Q39" s="310"/>
    </row>
    <row r="40" spans="1:17" s="30" customFormat="1" ht="36.75" customHeight="1" x14ac:dyDescent="0.2">
      <c r="A40" s="311" t="s">
        <v>52</v>
      </c>
      <c r="B40" s="332" t="s">
        <v>36</v>
      </c>
      <c r="C40" s="284">
        <f t="shared" si="16"/>
        <v>9</v>
      </c>
      <c r="D40" s="284">
        <f t="shared" si="17"/>
        <v>8.6</v>
      </c>
      <c r="E40" s="309"/>
      <c r="F40" s="284">
        <v>8.6</v>
      </c>
      <c r="G40" s="284"/>
      <c r="H40" s="284"/>
      <c r="I40" s="284"/>
      <c r="J40" s="284"/>
      <c r="K40" s="309"/>
      <c r="L40" s="309"/>
      <c r="M40" s="309"/>
      <c r="N40" s="309"/>
      <c r="O40" s="284">
        <v>0.4</v>
      </c>
      <c r="P40" s="285"/>
      <c r="Q40" s="310"/>
    </row>
    <row r="41" spans="1:17" s="30" customFormat="1" ht="36.75" customHeight="1" x14ac:dyDescent="0.2">
      <c r="A41" s="311" t="s">
        <v>53</v>
      </c>
      <c r="B41" s="332" t="s">
        <v>50</v>
      </c>
      <c r="C41" s="284">
        <f t="shared" si="16"/>
        <v>3.9499999999999997</v>
      </c>
      <c r="D41" s="284">
        <f t="shared" si="17"/>
        <v>3.8</v>
      </c>
      <c r="E41" s="309"/>
      <c r="F41" s="284">
        <v>3.8</v>
      </c>
      <c r="G41" s="284"/>
      <c r="H41" s="284"/>
      <c r="I41" s="284"/>
      <c r="J41" s="284"/>
      <c r="K41" s="309"/>
      <c r="L41" s="309"/>
      <c r="M41" s="309"/>
      <c r="N41" s="309"/>
      <c r="O41" s="284">
        <v>0.15</v>
      </c>
      <c r="P41" s="285"/>
      <c r="Q41" s="310"/>
    </row>
    <row r="42" spans="1:17" s="30" customFormat="1" ht="47.25" x14ac:dyDescent="0.2">
      <c r="A42" s="67">
        <v>5</v>
      </c>
      <c r="B42" s="331" t="s">
        <v>239</v>
      </c>
      <c r="C42" s="284">
        <f>SUM(C43:C45)</f>
        <v>21</v>
      </c>
      <c r="D42" s="284">
        <f t="shared" ref="D42:O42" si="19">SUM(D43:D45)</f>
        <v>21</v>
      </c>
      <c r="E42" s="284">
        <f t="shared" si="19"/>
        <v>13</v>
      </c>
      <c r="F42" s="284">
        <f t="shared" si="19"/>
        <v>8</v>
      </c>
      <c r="G42" s="284">
        <f t="shared" si="19"/>
        <v>0</v>
      </c>
      <c r="H42" s="284">
        <f t="shared" si="19"/>
        <v>0</v>
      </c>
      <c r="I42" s="284">
        <f t="shared" si="19"/>
        <v>0</v>
      </c>
      <c r="J42" s="284">
        <f t="shared" si="19"/>
        <v>0</v>
      </c>
      <c r="K42" s="284">
        <f t="shared" si="19"/>
        <v>0</v>
      </c>
      <c r="L42" s="284">
        <f t="shared" si="19"/>
        <v>0</v>
      </c>
      <c r="M42" s="284">
        <f t="shared" si="19"/>
        <v>0</v>
      </c>
      <c r="N42" s="284">
        <f t="shared" si="19"/>
        <v>0</v>
      </c>
      <c r="O42" s="284">
        <f t="shared" si="19"/>
        <v>0</v>
      </c>
      <c r="P42" s="285"/>
      <c r="Q42" s="310"/>
    </row>
    <row r="43" spans="1:17" s="30" customFormat="1" ht="36.75" customHeight="1" x14ac:dyDescent="0.2">
      <c r="A43" s="311" t="s">
        <v>190</v>
      </c>
      <c r="B43" s="332" t="s">
        <v>34</v>
      </c>
      <c r="C43" s="284">
        <f t="shared" ref="C43:C44" si="20">D43+L43+M43+N43+O43</f>
        <v>8</v>
      </c>
      <c r="D43" s="284">
        <f t="shared" ref="D43:D44" si="21">SUM(E43:K43)</f>
        <v>8</v>
      </c>
      <c r="E43" s="284"/>
      <c r="F43" s="284">
        <v>8</v>
      </c>
      <c r="G43" s="284"/>
      <c r="H43" s="284"/>
      <c r="I43" s="284"/>
      <c r="J43" s="284"/>
      <c r="K43" s="309"/>
      <c r="L43" s="309"/>
      <c r="M43" s="309"/>
      <c r="N43" s="309"/>
      <c r="O43" s="309"/>
      <c r="P43" s="285"/>
      <c r="Q43" s="310"/>
    </row>
    <row r="44" spans="1:17" s="30" customFormat="1" ht="36.75" customHeight="1" x14ac:dyDescent="0.2">
      <c r="A44" s="311" t="s">
        <v>191</v>
      </c>
      <c r="B44" s="332" t="s">
        <v>59</v>
      </c>
      <c r="C44" s="284">
        <f t="shared" si="20"/>
        <v>0</v>
      </c>
      <c r="D44" s="284">
        <f t="shared" si="21"/>
        <v>0</v>
      </c>
      <c r="E44" s="309"/>
      <c r="F44" s="284"/>
      <c r="G44" s="284"/>
      <c r="H44" s="284"/>
      <c r="I44" s="284"/>
      <c r="J44" s="284"/>
      <c r="K44" s="309"/>
      <c r="L44" s="309"/>
      <c r="M44" s="309"/>
      <c r="N44" s="309"/>
      <c r="O44" s="309"/>
      <c r="P44" s="285"/>
      <c r="Q44" s="310"/>
    </row>
    <row r="45" spans="1:17" s="30" customFormat="1" ht="36.75" customHeight="1" x14ac:dyDescent="0.2">
      <c r="A45" s="311" t="s">
        <v>192</v>
      </c>
      <c r="B45" s="332" t="s">
        <v>37</v>
      </c>
      <c r="C45" s="284">
        <f t="shared" si="16"/>
        <v>13</v>
      </c>
      <c r="D45" s="284">
        <f t="shared" si="17"/>
        <v>13</v>
      </c>
      <c r="E45" s="309">
        <v>13</v>
      </c>
      <c r="F45" s="309"/>
      <c r="G45" s="309"/>
      <c r="H45" s="309"/>
      <c r="I45" s="309"/>
      <c r="J45" s="309"/>
      <c r="K45" s="309"/>
      <c r="L45" s="309"/>
      <c r="M45" s="309"/>
      <c r="N45" s="309"/>
      <c r="O45" s="309"/>
      <c r="P45" s="285"/>
      <c r="Q45" s="310"/>
    </row>
    <row r="46" spans="1:17" s="30" customFormat="1" ht="47.25" x14ac:dyDescent="0.2">
      <c r="A46" s="67">
        <v>6</v>
      </c>
      <c r="B46" s="331" t="s">
        <v>240</v>
      </c>
      <c r="C46" s="312">
        <f>C47</f>
        <v>10</v>
      </c>
      <c r="D46" s="312">
        <f t="shared" ref="D46:O46" si="22">D47</f>
        <v>10</v>
      </c>
      <c r="E46" s="312">
        <f t="shared" si="22"/>
        <v>0</v>
      </c>
      <c r="F46" s="312">
        <f t="shared" si="22"/>
        <v>10</v>
      </c>
      <c r="G46" s="312">
        <f t="shared" si="22"/>
        <v>0</v>
      </c>
      <c r="H46" s="312">
        <f t="shared" si="22"/>
        <v>0</v>
      </c>
      <c r="I46" s="312">
        <f t="shared" si="22"/>
        <v>0</v>
      </c>
      <c r="J46" s="312">
        <f t="shared" si="22"/>
        <v>0</v>
      </c>
      <c r="K46" s="312">
        <f t="shared" si="22"/>
        <v>0</v>
      </c>
      <c r="L46" s="312">
        <f t="shared" si="22"/>
        <v>0</v>
      </c>
      <c r="M46" s="312">
        <f t="shared" si="22"/>
        <v>0</v>
      </c>
      <c r="N46" s="312">
        <f t="shared" si="22"/>
        <v>0</v>
      </c>
      <c r="O46" s="312">
        <f t="shared" si="22"/>
        <v>0</v>
      </c>
      <c r="P46" s="313"/>
      <c r="Q46" s="310"/>
    </row>
    <row r="47" spans="1:17" s="30" customFormat="1" ht="36.75" customHeight="1" x14ac:dyDescent="0.2">
      <c r="A47" s="311" t="s">
        <v>193</v>
      </c>
      <c r="B47" s="332" t="s">
        <v>38</v>
      </c>
      <c r="C47" s="314">
        <f t="shared" si="16"/>
        <v>10</v>
      </c>
      <c r="D47" s="314">
        <f t="shared" si="17"/>
        <v>10</v>
      </c>
      <c r="E47" s="314"/>
      <c r="F47" s="314">
        <v>10</v>
      </c>
      <c r="G47" s="314"/>
      <c r="H47" s="314"/>
      <c r="I47" s="314"/>
      <c r="J47" s="314"/>
      <c r="K47" s="314"/>
      <c r="L47" s="314"/>
      <c r="M47" s="314"/>
      <c r="N47" s="314"/>
      <c r="O47" s="314"/>
      <c r="P47" s="315"/>
      <c r="Q47" s="316"/>
    </row>
    <row r="48" spans="1:17" s="30" customFormat="1" ht="36.75" customHeight="1" x14ac:dyDescent="0.2">
      <c r="A48" s="311" t="s">
        <v>194</v>
      </c>
      <c r="B48" s="332" t="s">
        <v>166</v>
      </c>
      <c r="C48" s="317"/>
      <c r="D48" s="317"/>
      <c r="E48" s="317"/>
      <c r="F48" s="317"/>
      <c r="G48" s="317"/>
      <c r="H48" s="317"/>
      <c r="I48" s="317"/>
      <c r="J48" s="317"/>
      <c r="K48" s="317"/>
      <c r="L48" s="317"/>
      <c r="M48" s="317"/>
      <c r="N48" s="317"/>
      <c r="O48" s="317"/>
      <c r="P48" s="318"/>
      <c r="Q48" s="319"/>
    </row>
    <row r="49" spans="1:17" ht="29.25" customHeight="1" x14ac:dyDescent="0.25">
      <c r="A49" s="7"/>
      <c r="B49" s="8"/>
      <c r="C49" s="9"/>
      <c r="D49" s="9"/>
      <c r="E49" s="25"/>
      <c r="F49" s="25"/>
      <c r="G49" s="25"/>
      <c r="H49" s="25"/>
      <c r="I49" s="25"/>
      <c r="J49" s="25"/>
      <c r="K49" s="25"/>
      <c r="L49" s="25"/>
      <c r="M49" s="25"/>
      <c r="N49" s="25"/>
      <c r="O49" s="25"/>
      <c r="P49" s="25"/>
      <c r="Q49" s="26"/>
    </row>
  </sheetData>
  <mergeCells count="39">
    <mergeCell ref="C16:P16"/>
    <mergeCell ref="N7:N8"/>
    <mergeCell ref="H7:H8"/>
    <mergeCell ref="I7:I8"/>
    <mergeCell ref="J7:J8"/>
    <mergeCell ref="G7:G8"/>
    <mergeCell ref="M7:M8"/>
    <mergeCell ref="L7:L8"/>
    <mergeCell ref="A2:Q2"/>
    <mergeCell ref="A1:Q1"/>
    <mergeCell ref="K5:Q5"/>
    <mergeCell ref="A3:Q3"/>
    <mergeCell ref="M6:N6"/>
    <mergeCell ref="A6:A8"/>
    <mergeCell ref="B6:B8"/>
    <mergeCell ref="C6:C8"/>
    <mergeCell ref="E7:E8"/>
    <mergeCell ref="F7:F8"/>
    <mergeCell ref="D7:D8"/>
    <mergeCell ref="O6:O8"/>
    <mergeCell ref="P6:P8"/>
    <mergeCell ref="K7:K8"/>
    <mergeCell ref="Q6:Q8"/>
    <mergeCell ref="D6:L6"/>
    <mergeCell ref="Q47:Q48"/>
    <mergeCell ref="C47:C48"/>
    <mergeCell ref="D47:D48"/>
    <mergeCell ref="E47:E48"/>
    <mergeCell ref="F47:F48"/>
    <mergeCell ref="G47:G48"/>
    <mergeCell ref="H47:H48"/>
    <mergeCell ref="I47:I48"/>
    <mergeCell ref="J47:J48"/>
    <mergeCell ref="K47:K48"/>
    <mergeCell ref="M47:M48"/>
    <mergeCell ref="N47:N48"/>
    <mergeCell ref="O47:O48"/>
    <mergeCell ref="P47:P48"/>
    <mergeCell ref="L47:L48"/>
  </mergeCells>
  <pageMargins left="0.31" right="0.25" top="0.37" bottom="0.3" header="0.3" footer="0.3"/>
  <pageSetup paperSize="9" scale="9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Biểu 1</vt:lpstr>
      <vt:lpstr>Biểu 2.1</vt:lpstr>
      <vt:lpstr>Biểu 2.2</vt:lpstr>
      <vt:lpstr>Biểu 3.1</vt:lpstr>
      <vt:lpstr>Biểu 3.2</vt:lpstr>
      <vt:lpstr>'Biểu 1'!Print_Titles</vt:lpstr>
      <vt:lpstr>'Biểu 2.1'!Print_Titles</vt:lpstr>
      <vt:lpstr>'Biểu 2.2'!Print_Titles</vt:lpstr>
      <vt:lpstr>'Biểu 3.2'!Print_Titles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CMS</cp:lastModifiedBy>
  <cp:lastPrinted>2020-12-17T02:06:33Z</cp:lastPrinted>
  <dcterms:created xsi:type="dcterms:W3CDTF">2017-09-16T01:23:54Z</dcterms:created>
  <dcterms:modified xsi:type="dcterms:W3CDTF">2020-12-17T02:07:20Z</dcterms:modified>
</cp:coreProperties>
</file>